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XD7168\Documents\Mes documents\Tarif 2016\Package CompAir 2016\"/>
    </mc:Choice>
  </mc:AlternateContent>
  <bookViews>
    <workbookView xWindow="768" yWindow="288" windowWidth="15456" windowHeight="9756" activeTab="6"/>
  </bookViews>
  <sheets>
    <sheet name="L07-11 RS" sheetId="22" r:id="rId1"/>
    <sheet name="L15-22 RS" sheetId="21" r:id="rId2"/>
    <sheet name="L23-L29  RS" sheetId="23" r:id="rId3"/>
    <sheet name="L30-L45 RS" sheetId="9" r:id="rId4"/>
    <sheet name="L55-75 RS" sheetId="10" r:id="rId5"/>
    <sheet name="L90-132 RS" sheetId="18" r:id="rId6"/>
    <sheet name="L160-290 RS" sheetId="13" r:id="rId7"/>
  </sheets>
  <definedNames>
    <definedName name="_xlnm.Print_Area" localSheetId="6">'L160-290 RS'!$B$1:$T$34</definedName>
  </definedNames>
  <calcPr calcId="152511"/>
</workbook>
</file>

<file path=xl/calcChain.xml><?xml version="1.0" encoding="utf-8"?>
<calcChain xmlns="http://schemas.openxmlformats.org/spreadsheetml/2006/main">
  <c r="D19" i="18" l="1"/>
  <c r="D22" i="23" l="1"/>
  <c r="D23" i="23" s="1"/>
  <c r="D25" i="23" s="1"/>
  <c r="D27" i="23" s="1"/>
  <c r="D19" i="23"/>
  <c r="R18" i="23"/>
  <c r="D17" i="23"/>
  <c r="R17" i="23" l="1"/>
  <c r="R19" i="23"/>
  <c r="T25" i="23"/>
  <c r="R25" i="23"/>
  <c r="Q25" i="23"/>
  <c r="S25" i="23"/>
  <c r="R20" i="23" l="1"/>
  <c r="D28" i="23" s="1"/>
  <c r="D30" i="23" s="1"/>
  <c r="D31" i="23" s="1"/>
  <c r="R26" i="23" s="1"/>
  <c r="R27" i="23" s="1"/>
  <c r="S26" i="23" l="1"/>
  <c r="S27" i="23" s="1"/>
  <c r="T26" i="23"/>
  <c r="T27" i="23" s="1"/>
  <c r="Q26" i="23"/>
  <c r="Q27" i="23" s="1"/>
  <c r="N20" i="22"/>
  <c r="N19" i="22"/>
  <c r="N18" i="22"/>
  <c r="N17" i="22"/>
  <c r="N16" i="22"/>
  <c r="N20" i="21"/>
  <c r="N19" i="21"/>
  <c r="N18" i="21"/>
  <c r="N17" i="21"/>
  <c r="N16" i="21"/>
  <c r="R20" i="9"/>
  <c r="R19" i="9"/>
  <c r="R18" i="9"/>
  <c r="R17" i="9"/>
  <c r="R19" i="10"/>
  <c r="R18" i="10"/>
  <c r="R17" i="10"/>
  <c r="R16" i="10"/>
  <c r="R20" i="18"/>
  <c r="R19" i="18"/>
  <c r="R18" i="18"/>
  <c r="R17" i="18"/>
  <c r="R19" i="13"/>
  <c r="D19" i="13"/>
  <c r="D20" i="13"/>
  <c r="I20" i="21"/>
  <c r="D27" i="21"/>
  <c r="D24" i="21"/>
  <c r="D26" i="21"/>
  <c r="D28" i="21" s="1"/>
  <c r="N26" i="21" s="1"/>
  <c r="I19" i="21"/>
  <c r="I18" i="21"/>
  <c r="I16" i="21"/>
  <c r="D27" i="22"/>
  <c r="D24" i="22"/>
  <c r="D26" i="22"/>
  <c r="D28" i="22"/>
  <c r="N26" i="22" s="1"/>
  <c r="I19" i="22"/>
  <c r="I18" i="22"/>
  <c r="I16" i="22"/>
  <c r="D17" i="18"/>
  <c r="D18" i="18"/>
  <c r="D20" i="18"/>
  <c r="D23" i="18"/>
  <c r="D24" i="18"/>
  <c r="D26" i="18"/>
  <c r="D28" i="18" s="1"/>
  <c r="D27" i="18"/>
  <c r="D27" i="13"/>
  <c r="D26" i="10"/>
  <c r="D27" i="9"/>
  <c r="D23" i="13"/>
  <c r="D24" i="13"/>
  <c r="D26" i="13"/>
  <c r="D28" i="13" s="1"/>
  <c r="D17" i="13"/>
  <c r="D18" i="13"/>
  <c r="D16" i="10"/>
  <c r="D17" i="10"/>
  <c r="D19" i="10"/>
  <c r="D22" i="10"/>
  <c r="D23" i="10"/>
  <c r="D25" i="10"/>
  <c r="D27" i="10"/>
  <c r="S25" i="10" s="1"/>
  <c r="D17" i="9"/>
  <c r="D18" i="9"/>
  <c r="D20" i="9"/>
  <c r="D23" i="9"/>
  <c r="D24" i="9"/>
  <c r="D26" i="9"/>
  <c r="D28" i="9"/>
  <c r="Q26" i="9" s="1"/>
  <c r="R25" i="10"/>
  <c r="Q25" i="10"/>
  <c r="S26" i="18" l="1"/>
  <c r="T26" i="18"/>
  <c r="R26" i="18"/>
  <c r="Q26" i="18"/>
  <c r="T25" i="10"/>
  <c r="S26" i="9"/>
  <c r="T26" i="9"/>
  <c r="R26" i="9"/>
  <c r="S26" i="13"/>
  <c r="Q26" i="13"/>
  <c r="R17" i="13"/>
  <c r="T26" i="13"/>
  <c r="R26" i="13"/>
  <c r="R18" i="13"/>
  <c r="R20" i="13"/>
  <c r="R21" i="13" s="1"/>
  <c r="D29" i="13" s="1"/>
  <c r="N21" i="22"/>
  <c r="D29" i="22" s="1"/>
  <c r="D31" i="22" s="1"/>
  <c r="D32" i="22" s="1"/>
  <c r="N27" i="22" s="1"/>
  <c r="N28" i="22" s="1"/>
  <c r="N21" i="21"/>
  <c r="D29" i="21" s="1"/>
  <c r="D31" i="21" s="1"/>
  <c r="D32" i="21" s="1"/>
  <c r="N27" i="21" s="1"/>
  <c r="N28" i="21" s="1"/>
  <c r="R21" i="9"/>
  <c r="D29" i="9" s="1"/>
  <c r="D31" i="9" s="1"/>
  <c r="R20" i="10"/>
  <c r="D28" i="10" s="1"/>
  <c r="D30" i="10" s="1"/>
  <c r="R21" i="18"/>
  <c r="D29" i="18" s="1"/>
  <c r="D31" i="18" s="1"/>
  <c r="D32" i="18" s="1"/>
  <c r="D32" i="9" l="1"/>
  <c r="T27" i="9" s="1"/>
  <c r="T28" i="9" s="1"/>
  <c r="D31" i="10"/>
  <c r="Q26" i="10" s="1"/>
  <c r="Q27" i="10" s="1"/>
  <c r="T27" i="18"/>
  <c r="T28" i="18" s="1"/>
  <c r="Q27" i="18"/>
  <c r="Q28" i="18" s="1"/>
  <c r="S27" i="18"/>
  <c r="S28" i="18" s="1"/>
  <c r="R27" i="18"/>
  <c r="R28" i="18" s="1"/>
  <c r="D31" i="13"/>
  <c r="D32" i="13" s="1"/>
  <c r="R27" i="9" l="1"/>
  <c r="R28" i="9" s="1"/>
  <c r="Q27" i="9"/>
  <c r="Q28" i="9" s="1"/>
  <c r="S27" i="9"/>
  <c r="S28" i="9" s="1"/>
  <c r="S26" i="10"/>
  <c r="S27" i="10" s="1"/>
  <c r="R26" i="10"/>
  <c r="R27" i="10" s="1"/>
  <c r="T26" i="10"/>
  <c r="T27" i="10" s="1"/>
  <c r="S27" i="13"/>
  <c r="S28" i="13" s="1"/>
  <c r="R27" i="13"/>
  <c r="R28" i="13" s="1"/>
  <c r="Q27" i="13"/>
  <c r="Q28" i="13" s="1"/>
  <c r="T27" i="13"/>
  <c r="T28" i="13" s="1"/>
</calcChain>
</file>

<file path=xl/sharedStrings.xml><?xml version="1.0" encoding="utf-8"?>
<sst xmlns="http://schemas.openxmlformats.org/spreadsheetml/2006/main" count="224" uniqueCount="95">
  <si>
    <t>QTE</t>
  </si>
  <si>
    <t>HEURES TOTALES</t>
  </si>
  <si>
    <t>Forfait main d'œuvre et déplacement</t>
  </si>
  <si>
    <t>Pièces</t>
  </si>
  <si>
    <t>Total</t>
  </si>
  <si>
    <t>CK2140-1</t>
  </si>
  <si>
    <t>CK8140-1</t>
  </si>
  <si>
    <t>CK2175-1</t>
  </si>
  <si>
    <t>CK8175-1</t>
  </si>
  <si>
    <t>23 LITRES D'HUILE PAR VIDANGE</t>
  </si>
  <si>
    <t>40 LITRES D'HUILE PAR VIDANGE</t>
  </si>
  <si>
    <t>Fourniture</t>
  </si>
  <si>
    <t>Remise sur pièces</t>
  </si>
  <si>
    <t>Fourniture remisée</t>
  </si>
  <si>
    <t>Taux horaire</t>
  </si>
  <si>
    <t>Prix MO</t>
  </si>
  <si>
    <t>Forfait MO + Déplacement</t>
  </si>
  <si>
    <t>Déplacement (100 € unitaire x 12 visites)</t>
  </si>
  <si>
    <t>SCWO4000-20</t>
  </si>
  <si>
    <t>CK2230-1</t>
  </si>
  <si>
    <t>54 LITRES D'HUILE PAR VIDANGE</t>
  </si>
  <si>
    <t>Huile 4000 heures bidon de 20 litres</t>
  </si>
  <si>
    <t>Heures totales MO</t>
  </si>
  <si>
    <t>heures de fonctionnement annuel</t>
  </si>
  <si>
    <t>Fréquence</t>
  </si>
  <si>
    <t>Référence</t>
  </si>
  <si>
    <t>Désignation</t>
  </si>
  <si>
    <t>Prix € unitaire</t>
  </si>
  <si>
    <t>Prix € total</t>
  </si>
  <si>
    <t>CK4140-1-RS</t>
  </si>
  <si>
    <t>KIT SEPARATEUR</t>
  </si>
  <si>
    <t>CK4175-2-RS</t>
  </si>
  <si>
    <t>COMPRESSEUR L55-L75 RS</t>
  </si>
  <si>
    <r>
      <t xml:space="preserve">Programme de Maintenance ASSURE L 55 - L75  RS                                                                                                       </t>
    </r>
    <r>
      <rPr>
        <sz val="18"/>
        <color indexed="18"/>
        <rFont val="Arial"/>
        <family val="2"/>
      </rPr>
      <t xml:space="preserve"> basé sur 24 000 heures de fonctionnement</t>
    </r>
  </si>
  <si>
    <t>CK4230-1-RS</t>
  </si>
  <si>
    <t>COMPRESSEUR L90-L110-L132 RS</t>
  </si>
  <si>
    <t>5 litres d'huile par vidange</t>
  </si>
  <si>
    <t>MO</t>
  </si>
  <si>
    <t>Qté pièces</t>
  </si>
  <si>
    <t>Total MO</t>
  </si>
  <si>
    <t>CK2076-1</t>
  </si>
  <si>
    <t>Kit filtres</t>
  </si>
  <si>
    <t>Huile compresseur à vis 4000 heures bidon de 20 litres</t>
  </si>
  <si>
    <t>Kit séparateur</t>
  </si>
  <si>
    <t>CK8076-2</t>
  </si>
  <si>
    <t>kit majeur</t>
  </si>
  <si>
    <t>A11227974</t>
  </si>
  <si>
    <t>Courroies trapezoidales  (L11 - 7,5 bar)</t>
  </si>
  <si>
    <t>Qté MO</t>
  </si>
  <si>
    <t>Heures totales</t>
  </si>
  <si>
    <t>heures de fonctionnement /an</t>
  </si>
  <si>
    <t>Déplacement (100 € unitaire x 10 visites)</t>
  </si>
  <si>
    <t>Total annuel pour un contrat de 5 ans</t>
  </si>
  <si>
    <t xml:space="preserve">Merci de vérifier la référence des courroies par rapport à la pression et la puissance du compresseur </t>
  </si>
  <si>
    <t>Compresseur L07 - 11 RS</t>
  </si>
  <si>
    <t>8 litres d'huile par vidange</t>
  </si>
  <si>
    <t>CK2100-1</t>
  </si>
  <si>
    <t>CK8100-2</t>
  </si>
  <si>
    <t>Courroies trapezoidales (L15 - 7,5 bar)</t>
  </si>
  <si>
    <t>Compresseur L15 - 18 - 22 RS</t>
  </si>
  <si>
    <t>CK4076-335-RS</t>
  </si>
  <si>
    <t>CK4100-252-RS</t>
  </si>
  <si>
    <r>
      <t xml:space="preserve">     Programme de Maintenance ASSURE L07 - 11 RS                                                                                                      </t>
    </r>
    <r>
      <rPr>
        <sz val="14"/>
        <color indexed="18"/>
        <rFont val="Arial"/>
        <family val="2"/>
      </rPr>
      <t>basé sur 24 000 heures de fonctionnement</t>
    </r>
  </si>
  <si>
    <r>
      <t xml:space="preserve">     Programme de Maintenance ASSURE L15 - 18 - 22 RS                                                                                                   </t>
    </r>
    <r>
      <rPr>
        <sz val="14"/>
        <color indexed="18"/>
        <rFont val="Arial"/>
        <family val="2"/>
      </rPr>
      <t>basé sur 24 000 heures de fonctionnement</t>
    </r>
  </si>
  <si>
    <t xml:space="preserve">Kit Air Huile </t>
  </si>
  <si>
    <t xml:space="preserve">Kit Séparateur </t>
  </si>
  <si>
    <t xml:space="preserve">Kit majeur </t>
  </si>
  <si>
    <t>CK8230-4</t>
  </si>
  <si>
    <t>CK2290-5</t>
  </si>
  <si>
    <t>CK4290-1-RS</t>
  </si>
  <si>
    <t>120 LITRES D'HUILE PAR VIDANGE</t>
  </si>
  <si>
    <t>CK8290-4</t>
  </si>
  <si>
    <r>
      <t xml:space="preserve">Programme de Maintenance ASSURE L23 - L26 - L29  RS                                                                                                       </t>
    </r>
    <r>
      <rPr>
        <sz val="18"/>
        <color indexed="18"/>
        <rFont val="Arial"/>
        <family val="2"/>
      </rPr>
      <t xml:space="preserve"> basé sur 24 000 heures de fonctionnement</t>
    </r>
  </si>
  <si>
    <t>15 LITRES D'HUILE PAR VIDANGE</t>
  </si>
  <si>
    <t>CK4122-2-RS</t>
  </si>
  <si>
    <t>Kit de service 4000 heures</t>
  </si>
  <si>
    <t>Huile compresseur 4000 heures bidons 20 litres</t>
  </si>
  <si>
    <t>CK8122-1</t>
  </si>
  <si>
    <t>Kit de service 8000 heures</t>
  </si>
  <si>
    <t>COMPRESSEUR L23 - L26 - L29 RS</t>
  </si>
  <si>
    <t>Déplacement (100 € unitaire x 6 visites)</t>
  </si>
  <si>
    <t>Service Kit C L160-L290</t>
  </si>
  <si>
    <t>HUILE COMPRESSEUR A VIS 4000H BD 20 L</t>
  </si>
  <si>
    <t>Service Kit E L160-L290</t>
  </si>
  <si>
    <t>Service Kit D L160-L290 RS</t>
  </si>
  <si>
    <t>COMPRESSEUR L30-37-L45 RS</t>
  </si>
  <si>
    <t>Prix de Vente Tarif 2016</t>
  </si>
  <si>
    <t>COMPRESSEUR L160-200-250-290 RS</t>
  </si>
  <si>
    <r>
      <t xml:space="preserve">Programme de Maintenance ASSURE L 30- L37 - L45 RS                                                                                                          </t>
    </r>
    <r>
      <rPr>
        <sz val="18"/>
        <color indexed="18"/>
        <rFont val="Arial"/>
        <family val="2"/>
      </rPr>
      <t xml:space="preserve"> basé sur 24 000 heures de fonctionnement</t>
    </r>
  </si>
  <si>
    <r>
      <t xml:space="preserve">Programme de Maintenance ASSURE L 160 - L200 - L250 - L290 RS                                                                                                    </t>
    </r>
    <r>
      <rPr>
        <sz val="18"/>
        <color indexed="18"/>
        <rFont val="Arial"/>
        <family val="2"/>
      </rPr>
      <t xml:space="preserve"> basé sur 24 000 heures de fonctionnement</t>
    </r>
  </si>
  <si>
    <r>
      <t xml:space="preserve">Programme de Maintenance ASSURE L 90 - L110 - L132 RS                                                                                                       </t>
    </r>
    <r>
      <rPr>
        <sz val="18"/>
        <color indexed="18"/>
        <rFont val="Arial"/>
        <family val="2"/>
      </rPr>
      <t xml:space="preserve"> basé sur 24 000 heures de fonctionnement</t>
    </r>
  </si>
  <si>
    <t>LOT SERVICE C L30-L50</t>
  </si>
  <si>
    <t>LOT SERVICE E L37-L50</t>
  </si>
  <si>
    <t>Kit de service C L55-L75</t>
  </si>
  <si>
    <t>LOT SERVICE E L55-L75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</si>
</sst>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0"/>
      <name val="Helv"/>
    </font>
    <font>
      <b/>
      <sz val="9"/>
      <color indexed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8"/>
      <color indexed="18"/>
      <name val="Arial"/>
      <family val="2"/>
    </font>
    <font>
      <sz val="18"/>
      <color indexed="18"/>
      <name val="Arial"/>
      <family val="2"/>
    </font>
    <font>
      <b/>
      <sz val="14"/>
      <color indexed="18"/>
      <name val="Arial"/>
      <family val="2"/>
    </font>
    <font>
      <sz val="14"/>
      <color indexed="18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6" fillId="0" borderId="0" xfId="0" applyFont="1" applyFill="1" applyAlignment="1">
      <alignment horizontal="center"/>
    </xf>
    <xf numFmtId="9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1" fillId="0" borderId="0" xfId="1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4" fillId="0" borderId="2" xfId="0" applyNumberFormat="1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/>
    </xf>
    <xf numFmtId="0" fontId="0" fillId="0" borderId="0" xfId="0" applyBorder="1" applyAlignment="1"/>
    <xf numFmtId="0" fontId="0" fillId="0" borderId="3" xfId="0" applyBorder="1" applyAlignment="1"/>
    <xf numFmtId="3" fontId="1" fillId="0" borderId="0" xfId="0" applyNumberFormat="1" applyFont="1" applyFill="1" applyBorder="1" applyAlignment="1">
      <alignment horizontal="center"/>
    </xf>
    <xf numFmtId="1" fontId="1" fillId="0" borderId="1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2" xfId="1" applyFont="1" applyFill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9" fontId="2" fillId="2" borderId="2" xfId="0" applyNumberFormat="1" applyFon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>
      <alignment horizontal="center"/>
    </xf>
    <xf numFmtId="1" fontId="4" fillId="2" borderId="2" xfId="1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left"/>
    </xf>
    <xf numFmtId="0" fontId="0" fillId="0" borderId="1" xfId="0" applyBorder="1" applyAlignment="1"/>
    <xf numFmtId="1" fontId="2" fillId="2" borderId="1" xfId="0" applyNumberFormat="1" applyFont="1" applyFill="1" applyBorder="1" applyAlignment="1">
      <alignment horizontal="left"/>
    </xf>
    <xf numFmtId="0" fontId="12" fillId="2" borderId="1" xfId="0" applyFont="1" applyFill="1" applyBorder="1" applyAlignment="1"/>
    <xf numFmtId="0" fontId="13" fillId="0" borderId="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1" fontId="1" fillId="0" borderId="5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Alignment="1"/>
    <xf numFmtId="0" fontId="10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2" borderId="4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7" fillId="0" borderId="0" xfId="0" applyFont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Border="1" applyAlignment="1"/>
    <xf numFmtId="1" fontId="1" fillId="0" borderId="4" xfId="0" applyNumberFormat="1" applyFont="1" applyFill="1" applyBorder="1" applyAlignment="1">
      <alignment horizontal="left"/>
    </xf>
    <xf numFmtId="0" fontId="0" fillId="0" borderId="6" xfId="0" applyBorder="1" applyAlignment="1"/>
  </cellXfs>
  <cellStyles count="3">
    <cellStyle name="Normal" xfId="0" builtinId="0"/>
    <cellStyle name="Normal_DEVIS" xfId="1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R35"/>
  <sheetViews>
    <sheetView zoomScaleNormal="100" workbookViewId="0">
      <selection activeCell="D25" sqref="D25"/>
    </sheetView>
  </sheetViews>
  <sheetFormatPr baseColWidth="10" defaultColWidth="11.44140625" defaultRowHeight="11.4" x14ac:dyDescent="0.2"/>
  <cols>
    <col min="1" max="1" width="15.88671875" style="1" customWidth="1"/>
    <col min="2" max="2" width="15.6640625" style="1" customWidth="1"/>
    <col min="3" max="3" width="45.44140625" style="1" bestFit="1" customWidth="1"/>
    <col min="4" max="4" width="9.44140625" style="1" customWidth="1"/>
    <col min="5" max="7" width="2" style="1" customWidth="1"/>
    <col min="8" max="8" width="3.44140625" style="1" customWidth="1"/>
    <col min="9" max="11" width="2.109375" style="1" customWidth="1"/>
    <col min="12" max="12" width="4.44140625" style="1" customWidth="1"/>
    <col min="13" max="13" width="15.88671875" style="1" customWidth="1"/>
    <col min="14" max="14" width="15.6640625" style="1" customWidth="1"/>
    <col min="15" max="16384" width="11.44140625" style="1"/>
  </cols>
  <sheetData>
    <row r="2" spans="1:18" ht="11.4" customHeight="1" x14ac:dyDescent="0.25">
      <c r="A2" s="68" t="s">
        <v>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70"/>
      <c r="O2" s="36"/>
      <c r="P2" s="36"/>
    </row>
    <row r="3" spans="1:18" ht="11.4" customHeight="1" x14ac:dyDescent="0.25">
      <c r="A3" s="7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3"/>
      <c r="O3" s="36"/>
      <c r="P3" s="36"/>
    </row>
    <row r="4" spans="1:18" ht="11.4" customHeight="1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/>
      <c r="O4" s="36"/>
      <c r="P4" s="36"/>
    </row>
    <row r="5" spans="1:18" ht="11.4" customHeight="1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  <c r="O5" s="36"/>
      <c r="P5" s="36"/>
    </row>
    <row r="6" spans="1:18" ht="11.4" customHeight="1" x14ac:dyDescent="0.25">
      <c r="A6" s="71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3"/>
      <c r="O6" s="36"/>
      <c r="P6" s="36"/>
    </row>
    <row r="7" spans="1:18" ht="11.4" customHeight="1" x14ac:dyDescent="0.25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6"/>
      <c r="O7" s="36"/>
      <c r="P7" s="36"/>
    </row>
    <row r="11" spans="1:18" ht="13.2" x14ac:dyDescent="0.25">
      <c r="C11" s="41" t="s">
        <v>36</v>
      </c>
      <c r="E11" s="77"/>
      <c r="F11" s="78"/>
      <c r="G11" s="78"/>
    </row>
    <row r="13" spans="1:18" ht="12" x14ac:dyDescent="0.25">
      <c r="B13" s="9"/>
      <c r="H13" s="3"/>
      <c r="I13" s="3"/>
      <c r="J13" s="3"/>
      <c r="K13" s="3"/>
      <c r="L13" s="3"/>
    </row>
    <row r="14" spans="1:18" ht="13.2" x14ac:dyDescent="0.25">
      <c r="B14" s="2"/>
      <c r="C14" s="3"/>
      <c r="D14" s="3"/>
      <c r="H14" s="36"/>
      <c r="I14" s="37"/>
      <c r="J14" s="37"/>
      <c r="K14" s="37"/>
      <c r="L14" s="37"/>
      <c r="M14" s="79" t="s">
        <v>86</v>
      </c>
      <c r="N14" s="80"/>
      <c r="O14" s="77"/>
      <c r="P14" s="77"/>
      <c r="Q14" s="66"/>
      <c r="R14" s="67"/>
    </row>
    <row r="15" spans="1:18" ht="12" x14ac:dyDescent="0.25">
      <c r="A15" s="42" t="s">
        <v>24</v>
      </c>
      <c r="B15" s="43" t="s">
        <v>25</v>
      </c>
      <c r="C15" s="42" t="s">
        <v>26</v>
      </c>
      <c r="D15" s="42" t="s">
        <v>37</v>
      </c>
      <c r="E15" s="81" t="s">
        <v>38</v>
      </c>
      <c r="F15" s="82"/>
      <c r="G15" s="82"/>
      <c r="H15" s="82"/>
      <c r="I15" s="83" t="s">
        <v>39</v>
      </c>
      <c r="J15" s="84"/>
      <c r="K15" s="84"/>
      <c r="L15" s="85"/>
      <c r="M15" s="42" t="s">
        <v>27</v>
      </c>
      <c r="N15" s="42" t="s">
        <v>28</v>
      </c>
      <c r="O15" s="15"/>
      <c r="P15" s="15"/>
      <c r="Q15" s="9"/>
      <c r="R15" s="9"/>
    </row>
    <row r="16" spans="1:18" ht="13.2" x14ac:dyDescent="0.25">
      <c r="A16" s="4">
        <v>2000</v>
      </c>
      <c r="B16" s="4" t="s">
        <v>40</v>
      </c>
      <c r="C16" s="4" t="s">
        <v>41</v>
      </c>
      <c r="D16" s="7">
        <v>1</v>
      </c>
      <c r="E16" s="61">
        <v>12</v>
      </c>
      <c r="F16" s="62"/>
      <c r="G16" s="62"/>
      <c r="H16" s="63"/>
      <c r="I16" s="61">
        <f>+E16*D16</f>
        <v>12</v>
      </c>
      <c r="J16" s="62"/>
      <c r="K16" s="62"/>
      <c r="L16" s="64"/>
      <c r="M16" s="25">
        <v>114.4</v>
      </c>
      <c r="N16" s="25">
        <f>M16*E16</f>
        <v>1372.8000000000002</v>
      </c>
      <c r="O16" s="3"/>
      <c r="P16" s="3"/>
      <c r="Q16" s="14"/>
      <c r="R16" s="9"/>
    </row>
    <row r="17" spans="1:18" ht="13.2" x14ac:dyDescent="0.25">
      <c r="A17" s="4">
        <v>4000</v>
      </c>
      <c r="B17" s="4" t="s">
        <v>18</v>
      </c>
      <c r="C17" s="4" t="s">
        <v>42</v>
      </c>
      <c r="D17" s="7">
        <v>1</v>
      </c>
      <c r="E17" s="61">
        <v>2</v>
      </c>
      <c r="F17" s="62"/>
      <c r="G17" s="62"/>
      <c r="H17" s="63"/>
      <c r="I17" s="61">
        <v>5</v>
      </c>
      <c r="J17" s="62"/>
      <c r="K17" s="62"/>
      <c r="L17" s="64"/>
      <c r="M17" s="25">
        <v>277</v>
      </c>
      <c r="N17" s="25">
        <f>M17*E17</f>
        <v>554</v>
      </c>
      <c r="O17" s="3"/>
      <c r="P17" s="3"/>
      <c r="Q17" s="14"/>
      <c r="R17" s="9"/>
    </row>
    <row r="18" spans="1:18" ht="13.2" x14ac:dyDescent="0.25">
      <c r="A18" s="4">
        <v>4000</v>
      </c>
      <c r="B18" s="4" t="s">
        <v>60</v>
      </c>
      <c r="C18" s="4" t="s">
        <v>43</v>
      </c>
      <c r="D18" s="7">
        <v>1</v>
      </c>
      <c r="E18" s="61">
        <v>6</v>
      </c>
      <c r="F18" s="62"/>
      <c r="G18" s="62"/>
      <c r="H18" s="63"/>
      <c r="I18" s="61">
        <f>+E18*D18</f>
        <v>6</v>
      </c>
      <c r="J18" s="62"/>
      <c r="K18" s="62"/>
      <c r="L18" s="64"/>
      <c r="M18" s="25">
        <v>270</v>
      </c>
      <c r="N18" s="25">
        <f>M18*E18</f>
        <v>1620</v>
      </c>
      <c r="O18" s="3"/>
      <c r="P18" s="3"/>
      <c r="Q18" s="14"/>
      <c r="R18" s="9"/>
    </row>
    <row r="19" spans="1:18" ht="13.2" x14ac:dyDescent="0.25">
      <c r="A19" s="4">
        <v>8000</v>
      </c>
      <c r="B19" s="4" t="s">
        <v>44</v>
      </c>
      <c r="C19" s="4" t="s">
        <v>45</v>
      </c>
      <c r="D19" s="7">
        <v>1</v>
      </c>
      <c r="E19" s="61">
        <v>3</v>
      </c>
      <c r="F19" s="62"/>
      <c r="G19" s="62"/>
      <c r="H19" s="63"/>
      <c r="I19" s="61">
        <f>+E19*D19</f>
        <v>3</v>
      </c>
      <c r="J19" s="62"/>
      <c r="K19" s="62"/>
      <c r="L19" s="64"/>
      <c r="M19" s="25">
        <v>239.1</v>
      </c>
      <c r="N19" s="25">
        <f>M19*E19</f>
        <v>717.3</v>
      </c>
      <c r="O19" s="3"/>
      <c r="P19" s="3"/>
      <c r="Q19" s="14"/>
      <c r="R19" s="9"/>
    </row>
    <row r="20" spans="1:18" ht="13.2" x14ac:dyDescent="0.25">
      <c r="A20" s="4">
        <v>12000</v>
      </c>
      <c r="B20" s="4" t="s">
        <v>46</v>
      </c>
      <c r="C20" s="4" t="s">
        <v>47</v>
      </c>
      <c r="D20" s="7">
        <v>1</v>
      </c>
      <c r="E20" s="61">
        <v>2</v>
      </c>
      <c r="F20" s="62"/>
      <c r="G20" s="62"/>
      <c r="H20" s="63"/>
      <c r="I20" s="61">
        <v>1</v>
      </c>
      <c r="J20" s="62"/>
      <c r="K20" s="62"/>
      <c r="L20" s="64"/>
      <c r="M20" s="25">
        <v>31.1</v>
      </c>
      <c r="N20" s="25">
        <f>M20*E20</f>
        <v>62.2</v>
      </c>
      <c r="O20" s="3"/>
      <c r="P20" s="3"/>
      <c r="Q20" s="14"/>
      <c r="R20" s="9"/>
    </row>
    <row r="21" spans="1:18" ht="12" x14ac:dyDescent="0.25"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26"/>
      <c r="N21" s="38">
        <f>SUM(N16:N20)</f>
        <v>4326.3</v>
      </c>
      <c r="Q21" s="14"/>
      <c r="R21" s="9"/>
    </row>
    <row r="22" spans="1:18" ht="12" x14ac:dyDescent="0.25">
      <c r="B22" s="2"/>
      <c r="C22" s="3"/>
      <c r="D22" s="42" t="s">
        <v>48</v>
      </c>
      <c r="E22" s="15"/>
      <c r="F22" s="15"/>
      <c r="G22" s="15"/>
      <c r="H22" s="15"/>
      <c r="I22" s="15"/>
      <c r="J22" s="15"/>
      <c r="K22" s="15"/>
      <c r="L22" s="15"/>
      <c r="M22" s="3"/>
      <c r="N22" s="3"/>
      <c r="O22" s="13"/>
      <c r="Q22" s="14"/>
      <c r="R22" s="9"/>
    </row>
    <row r="23" spans="1:18" x14ac:dyDescent="0.2">
      <c r="B23" s="2"/>
      <c r="C23" s="3" t="s">
        <v>54</v>
      </c>
      <c r="D23" s="39">
        <v>24</v>
      </c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8" ht="12" thickBot="1" x14ac:dyDescent="0.25">
      <c r="B24" s="2"/>
      <c r="C24" s="3" t="s">
        <v>49</v>
      </c>
      <c r="D24" s="8">
        <f>SUM(D23:D23)</f>
        <v>24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8" ht="13.8" thickBot="1" x14ac:dyDescent="0.3">
      <c r="B25" s="2"/>
      <c r="C25" s="44" t="s">
        <v>14</v>
      </c>
      <c r="D25" s="45">
        <v>112.5</v>
      </c>
      <c r="E25" s="3"/>
      <c r="F25" s="65" t="s">
        <v>50</v>
      </c>
      <c r="G25" s="65"/>
      <c r="H25" s="65"/>
      <c r="I25" s="65"/>
      <c r="J25" s="65"/>
      <c r="K25" s="65"/>
      <c r="L25" s="65"/>
      <c r="M25" s="55"/>
      <c r="N25" s="48">
        <v>4000</v>
      </c>
      <c r="O25" s="40"/>
      <c r="P25" s="40"/>
    </row>
    <row r="26" spans="1:18" ht="13.8" thickBot="1" x14ac:dyDescent="0.3">
      <c r="B26" s="2"/>
      <c r="C26" s="3" t="s">
        <v>15</v>
      </c>
      <c r="D26" s="8">
        <f>D24*D25</f>
        <v>2700</v>
      </c>
      <c r="E26" s="3"/>
      <c r="F26" s="54" t="s">
        <v>2</v>
      </c>
      <c r="G26" s="54"/>
      <c r="H26" s="54"/>
      <c r="I26" s="54"/>
      <c r="J26" s="54"/>
      <c r="K26" s="54"/>
      <c r="L26" s="54"/>
      <c r="M26" s="55"/>
      <c r="N26" s="20">
        <f>D28/5</f>
        <v>740</v>
      </c>
      <c r="O26" s="22"/>
      <c r="P26" s="22"/>
    </row>
    <row r="27" spans="1:18" ht="13.8" thickBot="1" x14ac:dyDescent="0.3">
      <c r="B27" s="10"/>
      <c r="C27" s="46" t="s">
        <v>51</v>
      </c>
      <c r="D27" s="45">
        <f>10*100</f>
        <v>1000</v>
      </c>
      <c r="E27" s="3"/>
      <c r="F27" s="54" t="s">
        <v>3</v>
      </c>
      <c r="G27" s="54"/>
      <c r="H27" s="54"/>
      <c r="I27" s="54"/>
      <c r="J27" s="54"/>
      <c r="K27" s="54"/>
      <c r="L27" s="54"/>
      <c r="M27" s="55"/>
      <c r="N27" s="20">
        <f>D32/5</f>
        <v>865.26</v>
      </c>
      <c r="O27" s="22"/>
      <c r="P27" s="22"/>
    </row>
    <row r="28" spans="1:18" ht="13.2" x14ac:dyDescent="0.25">
      <c r="B28" s="2"/>
      <c r="C28" s="12" t="s">
        <v>16</v>
      </c>
      <c r="D28" s="8">
        <f>SUM(D26:D27)</f>
        <v>3700</v>
      </c>
      <c r="E28" s="3"/>
      <c r="F28" s="56" t="s">
        <v>52</v>
      </c>
      <c r="G28" s="56"/>
      <c r="H28" s="56"/>
      <c r="I28" s="56"/>
      <c r="J28" s="56"/>
      <c r="K28" s="56"/>
      <c r="L28" s="56"/>
      <c r="M28" s="57"/>
      <c r="N28" s="48">
        <f>SUM(N26:N27)</f>
        <v>1605.26</v>
      </c>
      <c r="O28" s="22"/>
      <c r="P28" s="22"/>
    </row>
    <row r="29" spans="1:18" ht="12" thickBot="1" x14ac:dyDescent="0.25">
      <c r="C29" s="1" t="s">
        <v>11</v>
      </c>
      <c r="D29" s="19">
        <f>N21</f>
        <v>4326.3</v>
      </c>
    </row>
    <row r="30" spans="1:18" ht="12.6" thickBot="1" x14ac:dyDescent="0.3">
      <c r="C30" s="46" t="s">
        <v>12</v>
      </c>
      <c r="D30" s="47">
        <v>0</v>
      </c>
    </row>
    <row r="31" spans="1:18" ht="12" thickBot="1" x14ac:dyDescent="0.25">
      <c r="D31" s="19">
        <f>+D29*D30</f>
        <v>0</v>
      </c>
    </row>
    <row r="32" spans="1:18" ht="12.6" thickBot="1" x14ac:dyDescent="0.3">
      <c r="C32" s="24" t="s">
        <v>13</v>
      </c>
      <c r="D32" s="33">
        <f>+D29-D31</f>
        <v>4326.3</v>
      </c>
    </row>
    <row r="35" spans="1:14" x14ac:dyDescent="0.2">
      <c r="A35" s="58" t="s">
        <v>53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60"/>
    </row>
  </sheetData>
  <mergeCells count="22">
    <mergeCell ref="Q14:R14"/>
    <mergeCell ref="I16:L16"/>
    <mergeCell ref="E17:H17"/>
    <mergeCell ref="I17:L17"/>
    <mergeCell ref="A2:N7"/>
    <mergeCell ref="E11:G11"/>
    <mergeCell ref="M14:N14"/>
    <mergeCell ref="O14:P14"/>
    <mergeCell ref="E15:H15"/>
    <mergeCell ref="I15:L15"/>
    <mergeCell ref="E18:H18"/>
    <mergeCell ref="I18:L18"/>
    <mergeCell ref="E19:H19"/>
    <mergeCell ref="I19:L19"/>
    <mergeCell ref="E16:H16"/>
    <mergeCell ref="F26:M26"/>
    <mergeCell ref="F27:M27"/>
    <mergeCell ref="F28:M28"/>
    <mergeCell ref="A35:N35"/>
    <mergeCell ref="E20:H20"/>
    <mergeCell ref="I20:L20"/>
    <mergeCell ref="F25:M25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4" orientation="landscape" r:id="rId1"/>
  <headerFooter alignWithMargins="0">
    <oddHeader>&amp;L&amp;G</oddHeader>
    <oddFooter>&amp;L&amp;8XDuboc&amp;C&amp;8&amp;F&amp;R&amp;8&amp;D</oddFooter>
  </headerFooter>
  <ignoredErrors>
    <ignoredError sqref="D27:D28" unlockedFormula="1"/>
    <ignoredError sqref="D29 D31:D32" evalError="1" unlocked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R35"/>
  <sheetViews>
    <sheetView zoomScaleNormal="100" workbookViewId="0">
      <selection activeCell="D25" sqref="D25"/>
    </sheetView>
  </sheetViews>
  <sheetFormatPr baseColWidth="10" defaultColWidth="11.44140625" defaultRowHeight="11.4" x14ac:dyDescent="0.2"/>
  <cols>
    <col min="1" max="1" width="15.88671875" style="1" customWidth="1"/>
    <col min="2" max="2" width="15.6640625" style="1" customWidth="1"/>
    <col min="3" max="3" width="45.44140625" style="1" bestFit="1" customWidth="1"/>
    <col min="4" max="4" width="9.44140625" style="1" customWidth="1"/>
    <col min="5" max="7" width="2" style="1" customWidth="1"/>
    <col min="8" max="8" width="3.44140625" style="1" customWidth="1"/>
    <col min="9" max="11" width="2.109375" style="1" customWidth="1"/>
    <col min="12" max="12" width="4.44140625" style="1" customWidth="1"/>
    <col min="13" max="13" width="15.88671875" style="1" customWidth="1"/>
    <col min="14" max="14" width="15.6640625" style="1" customWidth="1"/>
    <col min="15" max="16384" width="11.44140625" style="1"/>
  </cols>
  <sheetData>
    <row r="2" spans="1:18" ht="11.4" customHeight="1" x14ac:dyDescent="0.25">
      <c r="A2" s="68" t="s">
        <v>63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70"/>
      <c r="O2" s="36"/>
      <c r="P2" s="36"/>
    </row>
    <row r="3" spans="1:18" ht="11.4" customHeight="1" x14ac:dyDescent="0.25">
      <c r="A3" s="7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3"/>
      <c r="O3" s="36"/>
      <c r="P3" s="36"/>
    </row>
    <row r="4" spans="1:18" ht="11.4" customHeight="1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/>
      <c r="O4" s="36"/>
      <c r="P4" s="36"/>
    </row>
    <row r="5" spans="1:18" ht="11.4" customHeight="1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  <c r="O5" s="36"/>
      <c r="P5" s="36"/>
    </row>
    <row r="6" spans="1:18" ht="11.4" customHeight="1" x14ac:dyDescent="0.25">
      <c r="A6" s="71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3"/>
      <c r="O6" s="36"/>
      <c r="P6" s="36"/>
    </row>
    <row r="7" spans="1:18" ht="11.4" customHeight="1" x14ac:dyDescent="0.25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6"/>
      <c r="O7" s="36"/>
      <c r="P7" s="36"/>
    </row>
    <row r="11" spans="1:18" ht="13.2" x14ac:dyDescent="0.25">
      <c r="C11" s="41" t="s">
        <v>55</v>
      </c>
      <c r="E11" s="77"/>
      <c r="F11" s="78"/>
      <c r="G11" s="78"/>
    </row>
    <row r="13" spans="1:18" ht="12" x14ac:dyDescent="0.25">
      <c r="B13" s="9"/>
      <c r="H13" s="3"/>
      <c r="I13" s="3"/>
      <c r="J13" s="3"/>
      <c r="K13" s="3"/>
      <c r="L13" s="3"/>
    </row>
    <row r="14" spans="1:18" ht="13.2" x14ac:dyDescent="0.25">
      <c r="B14" s="2"/>
      <c r="C14" s="3"/>
      <c r="D14" s="3"/>
      <c r="H14" s="36"/>
      <c r="I14" s="37"/>
      <c r="J14" s="37"/>
      <c r="K14" s="37"/>
      <c r="L14" s="37"/>
      <c r="M14" s="79" t="s">
        <v>86</v>
      </c>
      <c r="N14" s="80"/>
      <c r="O14" s="77"/>
      <c r="P14" s="77"/>
      <c r="Q14" s="66"/>
      <c r="R14" s="67"/>
    </row>
    <row r="15" spans="1:18" ht="12" x14ac:dyDescent="0.25">
      <c r="A15" s="42" t="s">
        <v>24</v>
      </c>
      <c r="B15" s="43" t="s">
        <v>25</v>
      </c>
      <c r="C15" s="42" t="s">
        <v>26</v>
      </c>
      <c r="D15" s="42" t="s">
        <v>37</v>
      </c>
      <c r="E15" s="81" t="s">
        <v>38</v>
      </c>
      <c r="F15" s="82"/>
      <c r="G15" s="82"/>
      <c r="H15" s="82"/>
      <c r="I15" s="83" t="s">
        <v>39</v>
      </c>
      <c r="J15" s="84"/>
      <c r="K15" s="84"/>
      <c r="L15" s="85"/>
      <c r="M15" s="42" t="s">
        <v>27</v>
      </c>
      <c r="N15" s="42" t="s">
        <v>28</v>
      </c>
      <c r="O15" s="15"/>
      <c r="P15" s="15"/>
      <c r="Q15" s="9"/>
      <c r="R15" s="9"/>
    </row>
    <row r="16" spans="1:18" ht="13.2" x14ac:dyDescent="0.25">
      <c r="A16" s="4">
        <v>2000</v>
      </c>
      <c r="B16" s="4" t="s">
        <v>56</v>
      </c>
      <c r="C16" s="4" t="s">
        <v>41</v>
      </c>
      <c r="D16" s="7">
        <v>1</v>
      </c>
      <c r="E16" s="61">
        <v>12</v>
      </c>
      <c r="F16" s="62"/>
      <c r="G16" s="62"/>
      <c r="H16" s="63"/>
      <c r="I16" s="61">
        <f>+E16*D16</f>
        <v>12</v>
      </c>
      <c r="J16" s="62"/>
      <c r="K16" s="62"/>
      <c r="L16" s="64"/>
      <c r="M16" s="25">
        <v>111.7</v>
      </c>
      <c r="N16" s="25">
        <f>M16*E16</f>
        <v>1340.4</v>
      </c>
      <c r="O16" s="3"/>
      <c r="P16" s="3"/>
      <c r="Q16" s="14"/>
      <c r="R16" s="9"/>
    </row>
    <row r="17" spans="1:18" ht="13.2" x14ac:dyDescent="0.25">
      <c r="A17" s="4">
        <v>4000</v>
      </c>
      <c r="B17" s="4" t="s">
        <v>18</v>
      </c>
      <c r="C17" s="4" t="s">
        <v>42</v>
      </c>
      <c r="D17" s="7">
        <v>1</v>
      </c>
      <c r="E17" s="61">
        <v>3</v>
      </c>
      <c r="F17" s="62"/>
      <c r="G17" s="62"/>
      <c r="H17" s="63"/>
      <c r="I17" s="61">
        <v>5</v>
      </c>
      <c r="J17" s="62"/>
      <c r="K17" s="62"/>
      <c r="L17" s="64"/>
      <c r="M17" s="25">
        <v>277</v>
      </c>
      <c r="N17" s="25">
        <f>M17*E17</f>
        <v>831</v>
      </c>
      <c r="O17" s="3"/>
      <c r="P17" s="3"/>
      <c r="Q17" s="14"/>
      <c r="R17" s="9"/>
    </row>
    <row r="18" spans="1:18" ht="13.2" x14ac:dyDescent="0.25">
      <c r="A18" s="4">
        <v>4000</v>
      </c>
      <c r="B18" s="4" t="s">
        <v>61</v>
      </c>
      <c r="C18" s="4" t="s">
        <v>43</v>
      </c>
      <c r="D18" s="7">
        <v>1</v>
      </c>
      <c r="E18" s="61">
        <v>6</v>
      </c>
      <c r="F18" s="62"/>
      <c r="G18" s="62"/>
      <c r="H18" s="63"/>
      <c r="I18" s="61">
        <f>+E18*D18</f>
        <v>6</v>
      </c>
      <c r="J18" s="62"/>
      <c r="K18" s="62"/>
      <c r="L18" s="64"/>
      <c r="M18" s="25">
        <v>438.6</v>
      </c>
      <c r="N18" s="25">
        <f>M18*E18</f>
        <v>2631.6000000000004</v>
      </c>
      <c r="O18" s="3"/>
      <c r="P18" s="3"/>
      <c r="Q18" s="14"/>
      <c r="R18" s="9"/>
    </row>
    <row r="19" spans="1:18" ht="13.2" x14ac:dyDescent="0.25">
      <c r="A19" s="4">
        <v>8000</v>
      </c>
      <c r="B19" s="4" t="s">
        <v>57</v>
      </c>
      <c r="C19" s="4" t="s">
        <v>45</v>
      </c>
      <c r="D19" s="7">
        <v>1</v>
      </c>
      <c r="E19" s="61">
        <v>3</v>
      </c>
      <c r="F19" s="62"/>
      <c r="G19" s="62"/>
      <c r="H19" s="63"/>
      <c r="I19" s="61">
        <f>+E19*D19</f>
        <v>3</v>
      </c>
      <c r="J19" s="62"/>
      <c r="K19" s="62"/>
      <c r="L19" s="64"/>
      <c r="M19" s="25">
        <v>252.3</v>
      </c>
      <c r="N19" s="25">
        <f>M19*E19</f>
        <v>756.90000000000009</v>
      </c>
      <c r="O19" s="3"/>
      <c r="P19" s="3"/>
      <c r="Q19" s="14"/>
      <c r="R19" s="9"/>
    </row>
    <row r="20" spans="1:18" ht="12" x14ac:dyDescent="0.25">
      <c r="A20" s="4">
        <v>12000</v>
      </c>
      <c r="B20" s="4">
        <v>100002411</v>
      </c>
      <c r="C20" s="4" t="s">
        <v>58</v>
      </c>
      <c r="D20" s="7">
        <v>1</v>
      </c>
      <c r="E20" s="61">
        <v>1</v>
      </c>
      <c r="F20" s="62"/>
      <c r="G20" s="62"/>
      <c r="H20" s="64"/>
      <c r="I20" s="61">
        <f>+E20*D20</f>
        <v>1</v>
      </c>
      <c r="J20" s="62"/>
      <c r="K20" s="62"/>
      <c r="L20" s="64"/>
      <c r="M20" s="25">
        <v>69.099999999999994</v>
      </c>
      <c r="N20" s="25">
        <f>M20*E20</f>
        <v>69.099999999999994</v>
      </c>
      <c r="O20" s="3"/>
      <c r="P20" s="3"/>
      <c r="Q20" s="14"/>
      <c r="R20" s="9"/>
    </row>
    <row r="21" spans="1:18" ht="12" x14ac:dyDescent="0.25"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26"/>
      <c r="N21" s="38">
        <f>SUM(N16:N20)</f>
        <v>5629</v>
      </c>
      <c r="Q21" s="14"/>
      <c r="R21" s="9"/>
    </row>
    <row r="22" spans="1:18" ht="12" x14ac:dyDescent="0.25">
      <c r="B22" s="2"/>
      <c r="C22" s="3"/>
      <c r="D22" s="42" t="s">
        <v>48</v>
      </c>
      <c r="E22" s="15"/>
      <c r="F22" s="15"/>
      <c r="G22" s="15"/>
      <c r="H22" s="15"/>
      <c r="I22" s="15"/>
      <c r="J22" s="15"/>
      <c r="K22" s="15"/>
      <c r="L22" s="15"/>
      <c r="M22" s="3"/>
      <c r="N22" s="3"/>
      <c r="O22" s="13"/>
      <c r="Q22" s="14"/>
      <c r="R22" s="9"/>
    </row>
    <row r="23" spans="1:18" x14ac:dyDescent="0.2">
      <c r="B23" s="2"/>
      <c r="C23" s="3" t="s">
        <v>59</v>
      </c>
      <c r="D23" s="39">
        <v>24</v>
      </c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8" ht="12" thickBot="1" x14ac:dyDescent="0.25">
      <c r="B24" s="2"/>
      <c r="C24" s="3" t="s">
        <v>49</v>
      </c>
      <c r="D24" s="8">
        <f>SUM(D23:D23)</f>
        <v>24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8" ht="13.8" thickBot="1" x14ac:dyDescent="0.3">
      <c r="B25" s="2"/>
      <c r="C25" s="44" t="s">
        <v>14</v>
      </c>
      <c r="D25" s="45">
        <v>112.5</v>
      </c>
      <c r="E25" s="3"/>
      <c r="F25" s="65" t="s">
        <v>50</v>
      </c>
      <c r="G25" s="65"/>
      <c r="H25" s="65"/>
      <c r="I25" s="65"/>
      <c r="J25" s="65"/>
      <c r="K25" s="65"/>
      <c r="L25" s="65"/>
      <c r="M25" s="55"/>
      <c r="N25" s="48">
        <v>4000</v>
      </c>
      <c r="O25" s="40"/>
      <c r="P25" s="40"/>
    </row>
    <row r="26" spans="1:18" ht="13.8" thickBot="1" x14ac:dyDescent="0.3">
      <c r="B26" s="2"/>
      <c r="C26" s="3" t="s">
        <v>15</v>
      </c>
      <c r="D26" s="8">
        <f>D24*D25</f>
        <v>2700</v>
      </c>
      <c r="E26" s="3"/>
      <c r="F26" s="54" t="s">
        <v>2</v>
      </c>
      <c r="G26" s="54"/>
      <c r="H26" s="54"/>
      <c r="I26" s="54"/>
      <c r="J26" s="54"/>
      <c r="K26" s="54"/>
      <c r="L26" s="54"/>
      <c r="M26" s="55"/>
      <c r="N26" s="20">
        <f>D28/5</f>
        <v>740</v>
      </c>
      <c r="O26" s="22"/>
      <c r="P26" s="22"/>
    </row>
    <row r="27" spans="1:18" ht="13.8" thickBot="1" x14ac:dyDescent="0.3">
      <c r="B27" s="10"/>
      <c r="C27" s="46" t="s">
        <v>51</v>
      </c>
      <c r="D27" s="45">
        <f>10*100</f>
        <v>1000</v>
      </c>
      <c r="E27" s="3"/>
      <c r="F27" s="54" t="s">
        <v>3</v>
      </c>
      <c r="G27" s="54"/>
      <c r="H27" s="54"/>
      <c r="I27" s="54"/>
      <c r="J27" s="54"/>
      <c r="K27" s="54"/>
      <c r="L27" s="54"/>
      <c r="M27" s="55"/>
      <c r="N27" s="20">
        <f>D32/5</f>
        <v>1125.8</v>
      </c>
      <c r="O27" s="22"/>
      <c r="P27" s="22"/>
    </row>
    <row r="28" spans="1:18" ht="13.2" x14ac:dyDescent="0.25">
      <c r="B28" s="2"/>
      <c r="C28" s="12" t="s">
        <v>16</v>
      </c>
      <c r="D28" s="8">
        <f>SUM(D26:D27)</f>
        <v>3700</v>
      </c>
      <c r="E28" s="3"/>
      <c r="F28" s="56" t="s">
        <v>52</v>
      </c>
      <c r="G28" s="56"/>
      <c r="H28" s="56"/>
      <c r="I28" s="56"/>
      <c r="J28" s="56"/>
      <c r="K28" s="56"/>
      <c r="L28" s="56"/>
      <c r="M28" s="57"/>
      <c r="N28" s="48">
        <f>SUM(N26:N27)</f>
        <v>1865.8</v>
      </c>
      <c r="O28" s="22"/>
      <c r="P28" s="22"/>
    </row>
    <row r="29" spans="1:18" ht="12" thickBot="1" x14ac:dyDescent="0.25">
      <c r="C29" s="1" t="s">
        <v>11</v>
      </c>
      <c r="D29" s="19">
        <f>N21</f>
        <v>5629</v>
      </c>
    </row>
    <row r="30" spans="1:18" ht="12.6" thickBot="1" x14ac:dyDescent="0.3">
      <c r="C30" s="46" t="s">
        <v>12</v>
      </c>
      <c r="D30" s="47">
        <v>0</v>
      </c>
    </row>
    <row r="31" spans="1:18" ht="12" thickBot="1" x14ac:dyDescent="0.25">
      <c r="D31" s="19">
        <f>+D29*D30</f>
        <v>0</v>
      </c>
    </row>
    <row r="32" spans="1:18" ht="12.6" thickBot="1" x14ac:dyDescent="0.3">
      <c r="C32" s="24" t="s">
        <v>13</v>
      </c>
      <c r="D32" s="33">
        <f>+D29-D31</f>
        <v>5629</v>
      </c>
    </row>
    <row r="35" spans="1:14" x14ac:dyDescent="0.2">
      <c r="A35" s="58" t="s">
        <v>53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60"/>
    </row>
  </sheetData>
  <mergeCells count="22">
    <mergeCell ref="Q14:R14"/>
    <mergeCell ref="I16:L16"/>
    <mergeCell ref="E17:H17"/>
    <mergeCell ref="I17:L17"/>
    <mergeCell ref="A2:N7"/>
    <mergeCell ref="E11:G11"/>
    <mergeCell ref="M14:N14"/>
    <mergeCell ref="O14:P14"/>
    <mergeCell ref="E15:H15"/>
    <mergeCell ref="I15:L15"/>
    <mergeCell ref="E18:H18"/>
    <mergeCell ref="I18:L18"/>
    <mergeCell ref="E19:H19"/>
    <mergeCell ref="I19:L19"/>
    <mergeCell ref="E16:H16"/>
    <mergeCell ref="F26:M26"/>
    <mergeCell ref="F27:M27"/>
    <mergeCell ref="F28:M28"/>
    <mergeCell ref="A35:N35"/>
    <mergeCell ref="E20:H20"/>
    <mergeCell ref="I20:L20"/>
    <mergeCell ref="F25:M25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4" orientation="landscape" r:id="rId1"/>
  <headerFooter alignWithMargins="0">
    <oddHeader>&amp;L&amp;G</oddHeader>
    <oddFooter>&amp;L&amp;8XDuboc&amp;C&amp;8&amp;F&amp;R&amp;8&amp;D</oddFooter>
  </headerFooter>
  <ignoredErrors>
    <ignoredError sqref="D32 D27" unlockedFormula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1"/>
  <sheetViews>
    <sheetView zoomScaleNormal="100" workbookViewId="0">
      <selection activeCell="D24" sqref="D24"/>
    </sheetView>
  </sheetViews>
  <sheetFormatPr baseColWidth="10" defaultColWidth="11.44140625" defaultRowHeight="11.4" x14ac:dyDescent="0.2"/>
  <cols>
    <col min="1" max="1" width="11.44140625" style="1"/>
    <col min="2" max="2" width="14.44140625" style="1" bestFit="1" customWidth="1"/>
    <col min="3" max="3" width="39.33203125" style="1" customWidth="1"/>
    <col min="4" max="4" width="10" style="1" customWidth="1"/>
    <col min="5" max="16" width="3.44140625" style="1" bestFit="1" customWidth="1"/>
    <col min="17" max="17" width="13.109375" style="1" customWidth="1"/>
    <col min="18" max="18" width="12.109375" style="1" customWidth="1"/>
    <col min="19" max="16384" width="11.44140625" style="1"/>
  </cols>
  <sheetData>
    <row r="1" spans="1:22" ht="11.4" customHeight="1" x14ac:dyDescent="0.2">
      <c r="A1" s="86" t="s">
        <v>72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2" ht="11.4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2" ht="11.4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</row>
    <row r="4" spans="1:22" ht="11.4" customHeight="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2" ht="11.4" customHeight="1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</row>
    <row r="6" spans="1:22" ht="11.4" customHeight="1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</row>
    <row r="12" spans="1:22" x14ac:dyDescent="0.2">
      <c r="C12" s="41" t="s">
        <v>73</v>
      </c>
    </row>
    <row r="14" spans="1:22" ht="12" x14ac:dyDescent="0.25">
      <c r="B14" s="9"/>
    </row>
    <row r="15" spans="1:22" ht="13.2" x14ac:dyDescent="0.25">
      <c r="B15" s="2"/>
      <c r="C15" s="3"/>
      <c r="D15" s="3"/>
      <c r="E15" s="88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90"/>
      <c r="Q15" s="79" t="s">
        <v>86</v>
      </c>
      <c r="R15" s="80"/>
      <c r="S15" s="77"/>
      <c r="T15" s="77"/>
      <c r="U15" s="66"/>
      <c r="V15" s="91"/>
    </row>
    <row r="16" spans="1:22" ht="12" x14ac:dyDescent="0.25">
      <c r="A16" s="6" t="s">
        <v>24</v>
      </c>
      <c r="B16" s="31" t="s">
        <v>25</v>
      </c>
      <c r="C16" s="6" t="s">
        <v>26</v>
      </c>
      <c r="D16" s="6" t="s">
        <v>0</v>
      </c>
      <c r="E16" s="6"/>
      <c r="F16" s="6">
        <v>4</v>
      </c>
      <c r="G16" s="6"/>
      <c r="H16" s="6">
        <v>8</v>
      </c>
      <c r="I16" s="6"/>
      <c r="J16" s="6">
        <v>12</v>
      </c>
      <c r="K16" s="6"/>
      <c r="L16" s="6">
        <v>16</v>
      </c>
      <c r="M16" s="6"/>
      <c r="N16" s="6">
        <v>20</v>
      </c>
      <c r="O16" s="6"/>
      <c r="P16" s="6">
        <v>24</v>
      </c>
      <c r="Q16" s="6" t="s">
        <v>27</v>
      </c>
      <c r="R16" s="6" t="s">
        <v>28</v>
      </c>
      <c r="S16" s="50"/>
      <c r="T16" s="50"/>
      <c r="U16" s="16"/>
      <c r="V16" s="16"/>
    </row>
    <row r="17" spans="1:22" ht="12" x14ac:dyDescent="0.25">
      <c r="A17" s="4">
        <v>4000</v>
      </c>
      <c r="B17" s="4" t="s">
        <v>74</v>
      </c>
      <c r="C17" s="4" t="s">
        <v>75</v>
      </c>
      <c r="D17" s="7">
        <f>SUM(E17:P17)</f>
        <v>6</v>
      </c>
      <c r="E17" s="4"/>
      <c r="F17" s="4">
        <v>1</v>
      </c>
      <c r="G17" s="4"/>
      <c r="H17" s="4">
        <v>1</v>
      </c>
      <c r="I17" s="4"/>
      <c r="J17" s="4">
        <v>1</v>
      </c>
      <c r="K17" s="4"/>
      <c r="L17" s="4">
        <v>1</v>
      </c>
      <c r="M17" s="4"/>
      <c r="N17" s="4">
        <v>1</v>
      </c>
      <c r="O17" s="4"/>
      <c r="P17" s="4">
        <v>1</v>
      </c>
      <c r="Q17" s="25">
        <v>943.5</v>
      </c>
      <c r="R17" s="25">
        <f>D17*Q17</f>
        <v>5661</v>
      </c>
      <c r="S17" s="3"/>
      <c r="T17" s="3"/>
      <c r="U17" s="17"/>
      <c r="V17" s="16"/>
    </row>
    <row r="18" spans="1:22" ht="12" x14ac:dyDescent="0.25">
      <c r="A18" s="4">
        <v>4000</v>
      </c>
      <c r="B18" s="4" t="s">
        <v>18</v>
      </c>
      <c r="C18" s="4" t="s">
        <v>76</v>
      </c>
      <c r="D18" s="7">
        <v>5</v>
      </c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/>
      <c r="P18" s="4">
        <v>1</v>
      </c>
      <c r="Q18" s="25">
        <v>277</v>
      </c>
      <c r="R18" s="25">
        <f>D18*Q18</f>
        <v>1385</v>
      </c>
      <c r="S18" s="3"/>
      <c r="T18" s="3"/>
      <c r="U18" s="17"/>
      <c r="V18" s="16"/>
    </row>
    <row r="19" spans="1:22" ht="12" x14ac:dyDescent="0.25">
      <c r="A19" s="4">
        <v>8000</v>
      </c>
      <c r="B19" s="4" t="s">
        <v>77</v>
      </c>
      <c r="C19" s="4" t="s">
        <v>78</v>
      </c>
      <c r="D19" s="7">
        <f>SUM(E19:P19)</f>
        <v>3</v>
      </c>
      <c r="E19" s="4"/>
      <c r="F19" s="4"/>
      <c r="G19" s="4"/>
      <c r="H19" s="4">
        <v>1</v>
      </c>
      <c r="I19" s="4"/>
      <c r="J19" s="4"/>
      <c r="K19" s="4"/>
      <c r="L19" s="4">
        <v>1</v>
      </c>
      <c r="M19" s="4"/>
      <c r="N19" s="4"/>
      <c r="O19" s="4"/>
      <c r="P19" s="4">
        <v>1</v>
      </c>
      <c r="Q19" s="25">
        <v>444.9</v>
      </c>
      <c r="R19" s="25">
        <f>D19*Q19</f>
        <v>1334.6999999999998</v>
      </c>
      <c r="S19" s="3"/>
      <c r="T19" s="3"/>
      <c r="U19" s="17"/>
      <c r="V19" s="16"/>
    </row>
    <row r="20" spans="1:22" ht="12" x14ac:dyDescent="0.25"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26"/>
      <c r="R20" s="26">
        <f>SUM(R17:R19)</f>
        <v>8380.7000000000007</v>
      </c>
      <c r="S20" s="3"/>
      <c r="T20" s="3"/>
      <c r="U20" s="17"/>
      <c r="V20" s="16"/>
    </row>
    <row r="21" spans="1:22" ht="12" x14ac:dyDescent="0.25">
      <c r="B21" s="2"/>
      <c r="C21" s="3"/>
      <c r="D21" s="6" t="s">
        <v>0</v>
      </c>
      <c r="E21" s="6"/>
      <c r="F21" s="6">
        <v>4</v>
      </c>
      <c r="G21" s="6"/>
      <c r="H21" s="6">
        <v>8</v>
      </c>
      <c r="I21" s="6"/>
      <c r="J21" s="6">
        <v>12</v>
      </c>
      <c r="K21" s="6"/>
      <c r="L21" s="6">
        <v>16</v>
      </c>
      <c r="M21" s="6"/>
      <c r="N21" s="6">
        <v>20</v>
      </c>
      <c r="O21" s="6"/>
      <c r="P21" s="6">
        <v>24</v>
      </c>
      <c r="Q21" s="26"/>
      <c r="R21" s="26"/>
      <c r="S21" s="18"/>
      <c r="T21" s="3"/>
      <c r="U21" s="17"/>
      <c r="V21" s="16"/>
    </row>
    <row r="22" spans="1:22" x14ac:dyDescent="0.2">
      <c r="B22" s="11"/>
      <c r="C22" s="3" t="s">
        <v>79</v>
      </c>
      <c r="D22" s="7">
        <f>SUM(E22:P22)</f>
        <v>19</v>
      </c>
      <c r="E22" s="35"/>
      <c r="F22" s="35">
        <v>1</v>
      </c>
      <c r="G22" s="35"/>
      <c r="H22" s="35">
        <v>4</v>
      </c>
      <c r="I22" s="35"/>
      <c r="J22" s="35">
        <v>3</v>
      </c>
      <c r="K22" s="35"/>
      <c r="L22" s="35">
        <v>4</v>
      </c>
      <c r="M22" s="35"/>
      <c r="N22" s="35">
        <v>1</v>
      </c>
      <c r="O22" s="35"/>
      <c r="P22" s="35">
        <v>6</v>
      </c>
      <c r="Q22" s="3"/>
      <c r="R22" s="3"/>
    </row>
    <row r="23" spans="1:22" ht="12" thickBot="1" x14ac:dyDescent="0.25">
      <c r="B23" s="2"/>
      <c r="C23" s="3" t="s">
        <v>1</v>
      </c>
      <c r="D23" s="8">
        <f>SUM(D22:D22)</f>
        <v>19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ht="13.8" thickBot="1" x14ac:dyDescent="0.3">
      <c r="B24" s="2"/>
      <c r="C24" s="44" t="s">
        <v>14</v>
      </c>
      <c r="D24" s="45">
        <v>112.5</v>
      </c>
      <c r="E24" s="3"/>
      <c r="F24" s="92" t="s">
        <v>23</v>
      </c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48">
        <v>2000</v>
      </c>
      <c r="R24" s="48">
        <v>4000</v>
      </c>
      <c r="S24" s="48">
        <v>6000</v>
      </c>
      <c r="T24" s="48">
        <v>8000</v>
      </c>
    </row>
    <row r="25" spans="1:22" ht="13.8" thickBot="1" x14ac:dyDescent="0.3">
      <c r="B25" s="2"/>
      <c r="C25" s="3" t="s">
        <v>15</v>
      </c>
      <c r="D25" s="21">
        <f>D23*D24</f>
        <v>2137.5</v>
      </c>
      <c r="E25" s="22"/>
      <c r="F25" s="94" t="s">
        <v>2</v>
      </c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20">
        <f>D27/12</f>
        <v>228.125</v>
      </c>
      <c r="R25" s="20">
        <f>D27/6</f>
        <v>456.25</v>
      </c>
      <c r="S25" s="20">
        <f>D27/4</f>
        <v>684.375</v>
      </c>
      <c r="T25" s="20">
        <f>D27/3</f>
        <v>912.5</v>
      </c>
    </row>
    <row r="26" spans="1:22" ht="13.8" thickBot="1" x14ac:dyDescent="0.3">
      <c r="B26" s="10"/>
      <c r="C26" s="46" t="s">
        <v>80</v>
      </c>
      <c r="D26" s="49">
        <v>600</v>
      </c>
      <c r="E26" s="22"/>
      <c r="F26" s="94" t="s">
        <v>3</v>
      </c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20">
        <f>D31/12</f>
        <v>698.39166666666677</v>
      </c>
      <c r="R26" s="20">
        <f>D31/6</f>
        <v>1396.7833333333335</v>
      </c>
      <c r="S26" s="20">
        <f>D31/4</f>
        <v>2095.1750000000002</v>
      </c>
      <c r="T26" s="20">
        <f>D31/3</f>
        <v>2793.5666666666671</v>
      </c>
    </row>
    <row r="27" spans="1:22" ht="13.2" x14ac:dyDescent="0.25">
      <c r="B27" s="2"/>
      <c r="C27" s="51" t="s">
        <v>16</v>
      </c>
      <c r="D27" s="21">
        <f>SUM(D25:D26)</f>
        <v>2737.5</v>
      </c>
      <c r="E27" s="22"/>
      <c r="F27" s="94" t="s">
        <v>4</v>
      </c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20">
        <f>SUM(Q25:Q26)</f>
        <v>926.51666666666677</v>
      </c>
      <c r="R27" s="20">
        <f>SUM(R25:R26)</f>
        <v>1853.0333333333335</v>
      </c>
      <c r="S27" s="20">
        <f>SUM(S25:S26)</f>
        <v>2779.55</v>
      </c>
      <c r="T27" s="20">
        <f>SUM(T25:T26)</f>
        <v>3706.0666666666671</v>
      </c>
    </row>
    <row r="28" spans="1:22" ht="12" thickBot="1" x14ac:dyDescent="0.25">
      <c r="C28" s="1" t="s">
        <v>11</v>
      </c>
      <c r="D28" s="19">
        <f>R20</f>
        <v>8380.7000000000007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2" ht="12.6" thickBot="1" x14ac:dyDescent="0.3">
      <c r="C29" s="46" t="s">
        <v>12</v>
      </c>
      <c r="D29" s="47">
        <v>0</v>
      </c>
    </row>
    <row r="30" spans="1:22" ht="12" thickBot="1" x14ac:dyDescent="0.25">
      <c r="D30" s="19">
        <f>+D28*D29</f>
        <v>0</v>
      </c>
    </row>
    <row r="31" spans="1:22" ht="12.6" thickBot="1" x14ac:dyDescent="0.3">
      <c r="C31" s="24" t="s">
        <v>13</v>
      </c>
      <c r="D31" s="33">
        <f>+D28-D30</f>
        <v>8380.7000000000007</v>
      </c>
    </row>
  </sheetData>
  <mergeCells count="9">
    <mergeCell ref="F24:P24"/>
    <mergeCell ref="F25:P25"/>
    <mergeCell ref="F26:P26"/>
    <mergeCell ref="F27:P27"/>
    <mergeCell ref="A1:T6"/>
    <mergeCell ref="E15:P15"/>
    <mergeCell ref="Q15:R15"/>
    <mergeCell ref="S15:T15"/>
    <mergeCell ref="U15:V15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>
    <oddHeader>&amp;L&amp;G</oddHeader>
    <oddFooter>&amp;L&amp;8XDuboc&amp;C&amp;8&amp;F&amp;R&amp;8&amp;D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2"/>
  <sheetViews>
    <sheetView zoomScaleNormal="100" workbookViewId="0">
      <selection activeCell="D25" sqref="D25"/>
    </sheetView>
  </sheetViews>
  <sheetFormatPr baseColWidth="10" defaultColWidth="11.44140625" defaultRowHeight="11.4" x14ac:dyDescent="0.2"/>
  <cols>
    <col min="1" max="1" width="11.44140625" style="1"/>
    <col min="2" max="2" width="14.44140625" style="1" bestFit="1" customWidth="1"/>
    <col min="3" max="3" width="39.33203125" style="1" customWidth="1"/>
    <col min="4" max="4" width="10" style="1" customWidth="1"/>
    <col min="5" max="16" width="3.44140625" style="1" bestFit="1" customWidth="1"/>
    <col min="17" max="17" width="13.109375" style="1" customWidth="1"/>
    <col min="18" max="18" width="12.109375" style="1" customWidth="1"/>
    <col min="19" max="16384" width="11.44140625" style="1"/>
  </cols>
  <sheetData>
    <row r="1" spans="1:22" ht="11.4" customHeight="1" x14ac:dyDescent="0.2">
      <c r="A1" s="86" t="s">
        <v>88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2" ht="11.4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2" ht="11.4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</row>
    <row r="4" spans="1:22" ht="11.4" customHeight="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2" ht="11.4" customHeight="1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</row>
    <row r="6" spans="1:22" ht="11.4" customHeight="1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</row>
    <row r="12" spans="1:22" x14ac:dyDescent="0.2">
      <c r="C12" s="41" t="s">
        <v>9</v>
      </c>
    </row>
    <row r="14" spans="1:22" ht="12" x14ac:dyDescent="0.25">
      <c r="B14" s="9"/>
    </row>
    <row r="15" spans="1:22" ht="13.2" x14ac:dyDescent="0.25">
      <c r="B15" s="2"/>
      <c r="C15" s="3"/>
      <c r="D15" s="3"/>
      <c r="E15" s="88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5"/>
      <c r="Q15" s="79" t="s">
        <v>86</v>
      </c>
      <c r="R15" s="80"/>
      <c r="S15" s="77"/>
      <c r="T15" s="77"/>
      <c r="U15" s="66"/>
      <c r="V15" s="67"/>
    </row>
    <row r="16" spans="1:22" ht="12" x14ac:dyDescent="0.25">
      <c r="A16" s="6" t="s">
        <v>24</v>
      </c>
      <c r="B16" s="31" t="s">
        <v>25</v>
      </c>
      <c r="C16" s="6" t="s">
        <v>26</v>
      </c>
      <c r="D16" s="6" t="s">
        <v>0</v>
      </c>
      <c r="E16" s="6">
        <v>2</v>
      </c>
      <c r="F16" s="6">
        <v>4</v>
      </c>
      <c r="G16" s="6">
        <v>6</v>
      </c>
      <c r="H16" s="6">
        <v>8</v>
      </c>
      <c r="I16" s="6">
        <v>10</v>
      </c>
      <c r="J16" s="6">
        <v>12</v>
      </c>
      <c r="K16" s="6">
        <v>14</v>
      </c>
      <c r="L16" s="6">
        <v>16</v>
      </c>
      <c r="M16" s="6">
        <v>18</v>
      </c>
      <c r="N16" s="6">
        <v>20</v>
      </c>
      <c r="O16" s="6">
        <v>22</v>
      </c>
      <c r="P16" s="6">
        <v>24</v>
      </c>
      <c r="Q16" s="6" t="s">
        <v>27</v>
      </c>
      <c r="R16" s="6" t="s">
        <v>28</v>
      </c>
      <c r="S16" s="15"/>
      <c r="T16" s="15"/>
      <c r="U16" s="9"/>
      <c r="V16" s="9"/>
    </row>
    <row r="17" spans="1:22" ht="12" x14ac:dyDescent="0.25">
      <c r="A17" s="4">
        <v>2000</v>
      </c>
      <c r="B17" s="4" t="s">
        <v>5</v>
      </c>
      <c r="C17" s="4" t="s">
        <v>91</v>
      </c>
      <c r="D17" s="7">
        <f>SUM(E17:P17)</f>
        <v>12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4">
        <v>1</v>
      </c>
      <c r="O17" s="4">
        <v>1</v>
      </c>
      <c r="P17" s="4">
        <v>1</v>
      </c>
      <c r="Q17" s="25">
        <v>358.6</v>
      </c>
      <c r="R17" s="25">
        <f>D17*Q17</f>
        <v>4303.2000000000007</v>
      </c>
      <c r="S17" s="3"/>
      <c r="T17" s="3"/>
      <c r="U17" s="14"/>
      <c r="V17" s="9"/>
    </row>
    <row r="18" spans="1:22" ht="12" x14ac:dyDescent="0.25">
      <c r="A18" s="4">
        <v>4000</v>
      </c>
      <c r="B18" s="4" t="s">
        <v>29</v>
      </c>
      <c r="C18" s="4" t="s">
        <v>30</v>
      </c>
      <c r="D18" s="7">
        <f>SUM(E18:P18)</f>
        <v>6</v>
      </c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/>
      <c r="P18" s="4">
        <v>1</v>
      </c>
      <c r="Q18" s="25">
        <v>582.6</v>
      </c>
      <c r="R18" s="25">
        <f>D18*Q18</f>
        <v>3495.6000000000004</v>
      </c>
      <c r="S18" s="3"/>
      <c r="T18" s="3"/>
      <c r="U18" s="14"/>
      <c r="V18" s="9"/>
    </row>
    <row r="19" spans="1:22" ht="12" x14ac:dyDescent="0.25">
      <c r="A19" s="4">
        <v>4000</v>
      </c>
      <c r="B19" s="4" t="s">
        <v>18</v>
      </c>
      <c r="C19" s="4" t="s">
        <v>82</v>
      </c>
      <c r="D19" s="7">
        <v>7</v>
      </c>
      <c r="E19" s="4"/>
      <c r="F19" s="4">
        <v>1</v>
      </c>
      <c r="G19" s="4"/>
      <c r="H19" s="4">
        <v>1</v>
      </c>
      <c r="I19" s="4"/>
      <c r="J19" s="4">
        <v>1</v>
      </c>
      <c r="K19" s="4"/>
      <c r="L19" s="4">
        <v>1</v>
      </c>
      <c r="M19" s="4"/>
      <c r="N19" s="4">
        <v>1</v>
      </c>
      <c r="O19" s="4"/>
      <c r="P19" s="4">
        <v>1</v>
      </c>
      <c r="Q19" s="25">
        <v>277</v>
      </c>
      <c r="R19" s="25">
        <f>D19*Q19</f>
        <v>1939</v>
      </c>
      <c r="S19" s="3"/>
      <c r="T19" s="3"/>
      <c r="U19" s="14"/>
      <c r="V19" s="9"/>
    </row>
    <row r="20" spans="1:22" ht="12" x14ac:dyDescent="0.25">
      <c r="A20" s="4">
        <v>8000</v>
      </c>
      <c r="B20" s="4" t="s">
        <v>6</v>
      </c>
      <c r="C20" s="4" t="s">
        <v>92</v>
      </c>
      <c r="D20" s="7">
        <f>SUM(E20:P20)</f>
        <v>3</v>
      </c>
      <c r="E20" s="4"/>
      <c r="F20" s="4"/>
      <c r="G20" s="4"/>
      <c r="H20" s="4">
        <v>1</v>
      </c>
      <c r="I20" s="4"/>
      <c r="J20" s="4"/>
      <c r="K20" s="4"/>
      <c r="L20" s="4">
        <v>1</v>
      </c>
      <c r="M20" s="4"/>
      <c r="N20" s="4"/>
      <c r="O20" s="4"/>
      <c r="P20" s="4">
        <v>1</v>
      </c>
      <c r="Q20" s="25">
        <v>733.6</v>
      </c>
      <c r="R20" s="25">
        <f>D20*Q20</f>
        <v>2200.8000000000002</v>
      </c>
      <c r="S20" s="3"/>
      <c r="T20" s="3"/>
      <c r="U20" s="14"/>
      <c r="V20" s="9"/>
    </row>
    <row r="21" spans="1:22" ht="12" x14ac:dyDescent="0.25"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26"/>
      <c r="R21" s="26">
        <f>SUM(R17:R20)</f>
        <v>11938.600000000002</v>
      </c>
      <c r="U21" s="14"/>
      <c r="V21" s="9"/>
    </row>
    <row r="22" spans="1:22" ht="12" x14ac:dyDescent="0.25">
      <c r="B22" s="2"/>
      <c r="C22" s="3"/>
      <c r="D22" s="6" t="s">
        <v>0</v>
      </c>
      <c r="E22" s="6">
        <v>2</v>
      </c>
      <c r="F22" s="6">
        <v>4</v>
      </c>
      <c r="G22" s="6">
        <v>6</v>
      </c>
      <c r="H22" s="6">
        <v>8</v>
      </c>
      <c r="I22" s="6">
        <v>10</v>
      </c>
      <c r="J22" s="6">
        <v>12</v>
      </c>
      <c r="K22" s="6">
        <v>14</v>
      </c>
      <c r="L22" s="6">
        <v>16</v>
      </c>
      <c r="M22" s="6">
        <v>18</v>
      </c>
      <c r="N22" s="6">
        <v>20</v>
      </c>
      <c r="O22" s="6">
        <v>22</v>
      </c>
      <c r="P22" s="6">
        <v>24</v>
      </c>
      <c r="Q22" s="3"/>
      <c r="R22" s="3"/>
      <c r="S22" s="13"/>
      <c r="U22" s="14"/>
      <c r="V22" s="9"/>
    </row>
    <row r="23" spans="1:22" x14ac:dyDescent="0.2">
      <c r="B23" s="11"/>
      <c r="C23" s="3" t="s">
        <v>85</v>
      </c>
      <c r="D23" s="7">
        <f>SUM(E23:P23)</f>
        <v>35</v>
      </c>
      <c r="E23" s="35">
        <v>1.5</v>
      </c>
      <c r="F23" s="35">
        <v>2.5</v>
      </c>
      <c r="G23" s="35">
        <v>1.5</v>
      </c>
      <c r="H23" s="35">
        <v>5</v>
      </c>
      <c r="I23" s="35">
        <v>1.5</v>
      </c>
      <c r="J23" s="35">
        <v>3.5</v>
      </c>
      <c r="K23" s="35">
        <v>1.5</v>
      </c>
      <c r="L23" s="35">
        <v>6.5</v>
      </c>
      <c r="M23" s="35">
        <v>1.5</v>
      </c>
      <c r="N23" s="35">
        <v>2.5</v>
      </c>
      <c r="O23" s="35">
        <v>1.5</v>
      </c>
      <c r="P23" s="35">
        <v>6</v>
      </c>
      <c r="Q23" s="3"/>
      <c r="R23" s="3"/>
    </row>
    <row r="24" spans="1:22" ht="12" thickBot="1" x14ac:dyDescent="0.25">
      <c r="B24" s="2"/>
      <c r="C24" s="3" t="s">
        <v>1</v>
      </c>
      <c r="D24" s="8">
        <f>SUM(D23:D23)</f>
        <v>35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ht="13.8" thickBot="1" x14ac:dyDescent="0.3">
      <c r="B25" s="2"/>
      <c r="C25" s="44" t="s">
        <v>14</v>
      </c>
      <c r="D25" s="45">
        <v>112.5</v>
      </c>
      <c r="E25" s="3"/>
      <c r="F25" s="92" t="s">
        <v>23</v>
      </c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48">
        <v>2000</v>
      </c>
      <c r="R25" s="48">
        <v>4000</v>
      </c>
      <c r="S25" s="48">
        <v>6000</v>
      </c>
      <c r="T25" s="48">
        <v>8000</v>
      </c>
    </row>
    <row r="26" spans="1:22" ht="13.8" thickBot="1" x14ac:dyDescent="0.3">
      <c r="B26" s="2"/>
      <c r="C26" s="3" t="s">
        <v>15</v>
      </c>
      <c r="D26" s="21">
        <f>D24*D25</f>
        <v>3937.5</v>
      </c>
      <c r="E26" s="22"/>
      <c r="F26" s="94" t="s">
        <v>2</v>
      </c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20">
        <f>D28/12</f>
        <v>428.125</v>
      </c>
      <c r="R26" s="20">
        <f>D28/6</f>
        <v>856.25</v>
      </c>
      <c r="S26" s="20">
        <f>D28/4</f>
        <v>1284.375</v>
      </c>
      <c r="T26" s="20">
        <f>D28/3</f>
        <v>1712.5</v>
      </c>
    </row>
    <row r="27" spans="1:22" ht="13.8" thickBot="1" x14ac:dyDescent="0.3">
      <c r="B27" s="10"/>
      <c r="C27" s="46" t="s">
        <v>17</v>
      </c>
      <c r="D27" s="49">
        <f>12*100</f>
        <v>1200</v>
      </c>
      <c r="E27" s="22"/>
      <c r="F27" s="94" t="s">
        <v>3</v>
      </c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20">
        <f>D32/12</f>
        <v>994.88333333333355</v>
      </c>
      <c r="R27" s="20">
        <f>D32/6</f>
        <v>1989.7666666666671</v>
      </c>
      <c r="S27" s="20">
        <f>D32/4</f>
        <v>2984.6500000000005</v>
      </c>
      <c r="T27" s="20">
        <f>D32/3</f>
        <v>3979.5333333333342</v>
      </c>
    </row>
    <row r="28" spans="1:22" ht="13.2" x14ac:dyDescent="0.25">
      <c r="B28" s="2"/>
      <c r="C28" s="12" t="s">
        <v>16</v>
      </c>
      <c r="D28" s="21">
        <f>SUM(D26:D27)</f>
        <v>5137.5</v>
      </c>
      <c r="E28" s="22"/>
      <c r="F28" s="94" t="s">
        <v>4</v>
      </c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20">
        <f>SUM(Q26:Q27)</f>
        <v>1423.0083333333337</v>
      </c>
      <c r="R28" s="20">
        <f>SUM(R26:R27)</f>
        <v>2846.0166666666673</v>
      </c>
      <c r="S28" s="20">
        <f>SUM(S26:S27)</f>
        <v>4269.0250000000005</v>
      </c>
      <c r="T28" s="20">
        <f>SUM(T26:T27)</f>
        <v>5692.0333333333347</v>
      </c>
    </row>
    <row r="29" spans="1:22" ht="12" thickBot="1" x14ac:dyDescent="0.25">
      <c r="C29" s="1" t="s">
        <v>11</v>
      </c>
      <c r="D29" s="19">
        <f>R21</f>
        <v>11938.600000000002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2" ht="12.6" thickBot="1" x14ac:dyDescent="0.3">
      <c r="C30" s="46" t="s">
        <v>12</v>
      </c>
      <c r="D30" s="47">
        <v>0</v>
      </c>
    </row>
    <row r="31" spans="1:22" ht="12" thickBot="1" x14ac:dyDescent="0.25">
      <c r="D31" s="19">
        <f>+D29*D30</f>
        <v>0</v>
      </c>
    </row>
    <row r="32" spans="1:22" ht="12.6" thickBot="1" x14ac:dyDescent="0.3">
      <c r="C32" s="24" t="s">
        <v>13</v>
      </c>
      <c r="D32" s="33">
        <f>+D29-D31</f>
        <v>11938.600000000002</v>
      </c>
    </row>
  </sheetData>
  <mergeCells count="9">
    <mergeCell ref="A1:T6"/>
    <mergeCell ref="F27:P27"/>
    <mergeCell ref="F28:P28"/>
    <mergeCell ref="S15:T15"/>
    <mergeCell ref="U15:V15"/>
    <mergeCell ref="Q15:R15"/>
    <mergeCell ref="E15:P15"/>
    <mergeCell ref="F25:P25"/>
    <mergeCell ref="F26:P26"/>
  </mergeCells>
  <phoneticPr fontId="5" type="noConversion"/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70" orientation="landscape" r:id="rId1"/>
  <headerFooter alignWithMargins="0">
    <oddHeader>&amp;L&amp;G</oddHeader>
    <oddFooter>&amp;L&amp;8XDuboc&amp;C&amp;8&amp;F&amp;R&amp;8&amp;D</oddFooter>
  </headerFooter>
  <ignoredErrors>
    <ignoredError sqref="D27 D32" unlockedFormula="1"/>
    <ignoredError sqref="D17:D18 D20" formulaRange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1"/>
  <sheetViews>
    <sheetView zoomScaleNormal="100" workbookViewId="0">
      <selection activeCell="D24" sqref="D24"/>
    </sheetView>
  </sheetViews>
  <sheetFormatPr baseColWidth="10" defaultColWidth="11.44140625" defaultRowHeight="11.4" x14ac:dyDescent="0.2"/>
  <cols>
    <col min="1" max="1" width="11.44140625" style="1"/>
    <col min="2" max="2" width="14.44140625" style="1" bestFit="1" customWidth="1"/>
    <col min="3" max="3" width="39.33203125" style="1" customWidth="1"/>
    <col min="4" max="4" width="10" style="1" customWidth="1"/>
    <col min="5" max="16" width="3.44140625" style="1" bestFit="1" customWidth="1"/>
    <col min="17" max="17" width="13.109375" style="1" customWidth="1"/>
    <col min="18" max="18" width="12.109375" style="1" customWidth="1"/>
    <col min="19" max="16384" width="11.44140625" style="1"/>
  </cols>
  <sheetData>
    <row r="1" spans="1:22" ht="11.4" customHeight="1" x14ac:dyDescent="0.2">
      <c r="A1" s="86" t="s">
        <v>33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2" ht="11.4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2" ht="11.4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</row>
    <row r="4" spans="1:22" ht="11.4" customHeight="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2" ht="11.4" customHeight="1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</row>
    <row r="6" spans="1:22" ht="11.4" customHeight="1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</row>
    <row r="7" spans="1:22" ht="11.4" customHeight="1" x14ac:dyDescent="0.2"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2" ht="11.4" customHeight="1" x14ac:dyDescent="0.2"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11" spans="1:22" x14ac:dyDescent="0.2">
      <c r="C11" s="41" t="s">
        <v>10</v>
      </c>
    </row>
    <row r="13" spans="1:22" ht="12" x14ac:dyDescent="0.25">
      <c r="B13" s="9"/>
    </row>
    <row r="14" spans="1:22" ht="13.2" x14ac:dyDescent="0.25">
      <c r="B14" s="2"/>
      <c r="C14" s="3"/>
      <c r="D14" s="3"/>
      <c r="E14" s="88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5"/>
      <c r="Q14" s="79" t="s">
        <v>86</v>
      </c>
      <c r="R14" s="80"/>
      <c r="S14" s="77"/>
      <c r="T14" s="77"/>
      <c r="U14" s="66"/>
      <c r="V14" s="91"/>
    </row>
    <row r="15" spans="1:22" ht="12" x14ac:dyDescent="0.25">
      <c r="A15" s="6" t="s">
        <v>24</v>
      </c>
      <c r="B15" s="31" t="s">
        <v>25</v>
      </c>
      <c r="C15" s="6" t="s">
        <v>26</v>
      </c>
      <c r="D15" s="6" t="s">
        <v>0</v>
      </c>
      <c r="E15" s="6">
        <v>2</v>
      </c>
      <c r="F15" s="6">
        <v>4</v>
      </c>
      <c r="G15" s="6">
        <v>6</v>
      </c>
      <c r="H15" s="6">
        <v>8</v>
      </c>
      <c r="I15" s="6">
        <v>10</v>
      </c>
      <c r="J15" s="6">
        <v>12</v>
      </c>
      <c r="K15" s="6">
        <v>14</v>
      </c>
      <c r="L15" s="6">
        <v>16</v>
      </c>
      <c r="M15" s="6">
        <v>18</v>
      </c>
      <c r="N15" s="6">
        <v>20</v>
      </c>
      <c r="O15" s="6">
        <v>22</v>
      </c>
      <c r="P15" s="6">
        <v>24</v>
      </c>
      <c r="Q15" s="6" t="s">
        <v>27</v>
      </c>
      <c r="R15" s="6" t="s">
        <v>28</v>
      </c>
      <c r="S15" s="15"/>
      <c r="T15" s="15"/>
      <c r="U15" s="16"/>
      <c r="V15" s="16"/>
    </row>
    <row r="16" spans="1:22" ht="12" x14ac:dyDescent="0.25">
      <c r="A16" s="4">
        <v>2000</v>
      </c>
      <c r="B16" s="4" t="s">
        <v>7</v>
      </c>
      <c r="C16" s="4" t="s">
        <v>93</v>
      </c>
      <c r="D16" s="7">
        <f>SUM(E16:P16)</f>
        <v>12</v>
      </c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  <c r="M16" s="4">
        <v>1</v>
      </c>
      <c r="N16" s="4">
        <v>1</v>
      </c>
      <c r="O16" s="4">
        <v>1</v>
      </c>
      <c r="P16" s="4">
        <v>1</v>
      </c>
      <c r="Q16" s="25">
        <v>397</v>
      </c>
      <c r="R16" s="25">
        <f>D16*Q16</f>
        <v>4764</v>
      </c>
      <c r="S16" s="3"/>
      <c r="T16" s="3"/>
      <c r="U16" s="17"/>
      <c r="V16" s="16"/>
    </row>
    <row r="17" spans="1:22" ht="12" x14ac:dyDescent="0.25">
      <c r="A17" s="4">
        <v>4000</v>
      </c>
      <c r="B17" s="4" t="s">
        <v>31</v>
      </c>
      <c r="C17" s="4" t="s">
        <v>30</v>
      </c>
      <c r="D17" s="7">
        <f>SUM(E17:P17)</f>
        <v>6</v>
      </c>
      <c r="E17" s="4"/>
      <c r="F17" s="4">
        <v>1</v>
      </c>
      <c r="G17" s="4"/>
      <c r="H17" s="4">
        <v>1</v>
      </c>
      <c r="I17" s="4"/>
      <c r="J17" s="4">
        <v>1</v>
      </c>
      <c r="K17" s="4"/>
      <c r="L17" s="4">
        <v>1</v>
      </c>
      <c r="M17" s="4"/>
      <c r="N17" s="4">
        <v>1</v>
      </c>
      <c r="O17" s="4"/>
      <c r="P17" s="4">
        <v>1</v>
      </c>
      <c r="Q17" s="25">
        <v>1325.2</v>
      </c>
      <c r="R17" s="25">
        <f>D17*Q17</f>
        <v>7951.2000000000007</v>
      </c>
      <c r="S17" s="3"/>
      <c r="T17" s="3"/>
      <c r="U17" s="17"/>
      <c r="V17" s="16"/>
    </row>
    <row r="18" spans="1:22" ht="12" x14ac:dyDescent="0.25">
      <c r="A18" s="4">
        <v>4000</v>
      </c>
      <c r="B18" s="4" t="s">
        <v>18</v>
      </c>
      <c r="C18" s="4" t="s">
        <v>82</v>
      </c>
      <c r="D18" s="7">
        <v>12</v>
      </c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/>
      <c r="P18" s="4">
        <v>1</v>
      </c>
      <c r="Q18" s="25">
        <v>277</v>
      </c>
      <c r="R18" s="25">
        <f>D18*Q18</f>
        <v>3324</v>
      </c>
      <c r="S18" s="3"/>
      <c r="T18" s="3"/>
      <c r="U18" s="17"/>
      <c r="V18" s="16"/>
    </row>
    <row r="19" spans="1:22" ht="12" x14ac:dyDescent="0.25">
      <c r="A19" s="4">
        <v>8000</v>
      </c>
      <c r="B19" s="4" t="s">
        <v>8</v>
      </c>
      <c r="C19" s="4" t="s">
        <v>94</v>
      </c>
      <c r="D19" s="7">
        <f>SUM(E19:P19)</f>
        <v>3</v>
      </c>
      <c r="E19" s="4"/>
      <c r="F19" s="4"/>
      <c r="G19" s="4"/>
      <c r="H19" s="4">
        <v>1</v>
      </c>
      <c r="I19" s="4"/>
      <c r="J19" s="4"/>
      <c r="K19" s="4"/>
      <c r="L19" s="4">
        <v>1</v>
      </c>
      <c r="M19" s="4"/>
      <c r="N19" s="4"/>
      <c r="O19" s="4"/>
      <c r="P19" s="4">
        <v>1</v>
      </c>
      <c r="Q19" s="25">
        <v>806.8</v>
      </c>
      <c r="R19" s="25">
        <f>D19*Q19</f>
        <v>2420.3999999999996</v>
      </c>
      <c r="S19" s="3"/>
      <c r="T19" s="3"/>
      <c r="U19" s="17"/>
      <c r="V19" s="16"/>
    </row>
    <row r="20" spans="1:22" ht="12" x14ac:dyDescent="0.25"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26"/>
      <c r="R20" s="26">
        <f>SUM(R16:R19)</f>
        <v>18459.599999999999</v>
      </c>
      <c r="S20" s="3"/>
      <c r="T20" s="3"/>
      <c r="U20" s="17"/>
      <c r="V20" s="16"/>
    </row>
    <row r="21" spans="1:22" ht="12" x14ac:dyDescent="0.25">
      <c r="B21" s="2"/>
      <c r="C21" s="3"/>
      <c r="D21" s="6" t="s">
        <v>0</v>
      </c>
      <c r="E21" s="6">
        <v>2</v>
      </c>
      <c r="F21" s="6">
        <v>4</v>
      </c>
      <c r="G21" s="6">
        <v>6</v>
      </c>
      <c r="H21" s="6">
        <v>8</v>
      </c>
      <c r="I21" s="6">
        <v>10</v>
      </c>
      <c r="J21" s="6">
        <v>12</v>
      </c>
      <c r="K21" s="6">
        <v>14</v>
      </c>
      <c r="L21" s="6">
        <v>16</v>
      </c>
      <c r="M21" s="6">
        <v>18</v>
      </c>
      <c r="N21" s="6">
        <v>20</v>
      </c>
      <c r="O21" s="6">
        <v>22</v>
      </c>
      <c r="P21" s="6">
        <v>24</v>
      </c>
      <c r="Q21" s="3"/>
      <c r="R21" s="3"/>
      <c r="S21" s="18"/>
      <c r="T21" s="3"/>
      <c r="U21" s="17"/>
      <c r="V21" s="16"/>
    </row>
    <row r="22" spans="1:22" x14ac:dyDescent="0.2">
      <c r="B22" s="11"/>
      <c r="C22" s="3" t="s">
        <v>32</v>
      </c>
      <c r="D22" s="7">
        <f>SUM(E22:P22)</f>
        <v>39.5</v>
      </c>
      <c r="E22" s="35">
        <v>1.5</v>
      </c>
      <c r="F22" s="35">
        <v>3</v>
      </c>
      <c r="G22" s="35">
        <v>1.5</v>
      </c>
      <c r="H22" s="35">
        <v>6</v>
      </c>
      <c r="I22" s="35">
        <v>1.5</v>
      </c>
      <c r="J22" s="35">
        <v>4</v>
      </c>
      <c r="K22" s="35">
        <v>1.5</v>
      </c>
      <c r="L22" s="35">
        <v>7.5</v>
      </c>
      <c r="M22" s="35">
        <v>1.5</v>
      </c>
      <c r="N22" s="35">
        <v>3</v>
      </c>
      <c r="O22" s="35">
        <v>1.5</v>
      </c>
      <c r="P22" s="35">
        <v>7</v>
      </c>
      <c r="Q22" s="3"/>
      <c r="R22" s="3"/>
    </row>
    <row r="23" spans="1:22" ht="12" thickBot="1" x14ac:dyDescent="0.25">
      <c r="B23" s="2"/>
      <c r="C23" s="3" t="s">
        <v>1</v>
      </c>
      <c r="D23" s="8">
        <f>SUM(D22:D22)</f>
        <v>39.5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ht="13.8" thickBot="1" x14ac:dyDescent="0.3">
      <c r="B24" s="2"/>
      <c r="C24" s="44" t="s">
        <v>14</v>
      </c>
      <c r="D24" s="45">
        <v>112.5</v>
      </c>
      <c r="E24" s="3"/>
      <c r="F24" s="92" t="s">
        <v>23</v>
      </c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48">
        <v>2000</v>
      </c>
      <c r="R24" s="48">
        <v>4000</v>
      </c>
      <c r="S24" s="48">
        <v>6000</v>
      </c>
      <c r="T24" s="48">
        <v>8000</v>
      </c>
    </row>
    <row r="25" spans="1:22" ht="13.8" thickBot="1" x14ac:dyDescent="0.3">
      <c r="B25" s="2"/>
      <c r="C25" s="3" t="s">
        <v>15</v>
      </c>
      <c r="D25" s="21">
        <f>D23*D24</f>
        <v>4443.75</v>
      </c>
      <c r="E25" s="22"/>
      <c r="F25" s="94" t="s">
        <v>2</v>
      </c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20">
        <f>D27/12</f>
        <v>470.3125</v>
      </c>
      <c r="R25" s="20">
        <f>D27/6</f>
        <v>940.625</v>
      </c>
      <c r="S25" s="20">
        <f>D27/4</f>
        <v>1410.9375</v>
      </c>
      <c r="T25" s="20">
        <f>D27/3</f>
        <v>1881.25</v>
      </c>
    </row>
    <row r="26" spans="1:22" ht="13.8" thickBot="1" x14ac:dyDescent="0.3">
      <c r="B26" s="10"/>
      <c r="C26" s="46" t="s">
        <v>17</v>
      </c>
      <c r="D26" s="49">
        <f>12*100</f>
        <v>1200</v>
      </c>
      <c r="E26" s="22"/>
      <c r="F26" s="94" t="s">
        <v>3</v>
      </c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20">
        <f>D31/12</f>
        <v>1538.3</v>
      </c>
      <c r="R26" s="20">
        <f>D31/6</f>
        <v>3076.6</v>
      </c>
      <c r="S26" s="20">
        <f>D31/4</f>
        <v>4614.8999999999996</v>
      </c>
      <c r="T26" s="20">
        <f>D31/3</f>
        <v>6153.2</v>
      </c>
    </row>
    <row r="27" spans="1:22" ht="13.2" x14ac:dyDescent="0.25">
      <c r="B27" s="2"/>
      <c r="C27" s="12" t="s">
        <v>16</v>
      </c>
      <c r="D27" s="21">
        <f>SUM(D25:D26)</f>
        <v>5643.75</v>
      </c>
      <c r="E27" s="22"/>
      <c r="F27" s="94" t="s">
        <v>4</v>
      </c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20">
        <f>SUM(Q25:Q26)</f>
        <v>2008.6125</v>
      </c>
      <c r="R27" s="20">
        <f>SUM(R25:R26)</f>
        <v>4017.2249999999999</v>
      </c>
      <c r="S27" s="20">
        <f>SUM(S25:S26)</f>
        <v>6025.8374999999996</v>
      </c>
      <c r="T27" s="20">
        <f>SUM(T25:T26)</f>
        <v>8034.45</v>
      </c>
    </row>
    <row r="28" spans="1:22" ht="12" thickBot="1" x14ac:dyDescent="0.25">
      <c r="C28" s="1" t="s">
        <v>11</v>
      </c>
      <c r="D28" s="19">
        <f>R20</f>
        <v>18459.599999999999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2" ht="12.6" thickBot="1" x14ac:dyDescent="0.3">
      <c r="C29" s="46" t="s">
        <v>12</v>
      </c>
      <c r="D29" s="47">
        <v>0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2" ht="12" thickBot="1" x14ac:dyDescent="0.25">
      <c r="D30" s="19">
        <f>+D28*D29</f>
        <v>0</v>
      </c>
    </row>
    <row r="31" spans="1:22" ht="12.6" thickBot="1" x14ac:dyDescent="0.3">
      <c r="C31" s="24" t="s">
        <v>13</v>
      </c>
      <c r="D31" s="33">
        <f>+D28-D30</f>
        <v>18459.599999999999</v>
      </c>
    </row>
  </sheetData>
  <mergeCells count="9">
    <mergeCell ref="A1:T6"/>
    <mergeCell ref="F26:P26"/>
    <mergeCell ref="F27:P27"/>
    <mergeCell ref="S14:T14"/>
    <mergeCell ref="U14:V14"/>
    <mergeCell ref="Q14:R14"/>
    <mergeCell ref="E14:P14"/>
    <mergeCell ref="F24:P24"/>
    <mergeCell ref="F25:P25"/>
  </mergeCells>
  <phoneticPr fontId="5" type="noConversion"/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70" orientation="landscape" r:id="rId1"/>
  <headerFooter alignWithMargins="0">
    <oddHeader>&amp;L&amp;G</oddHeader>
    <oddFooter>&amp;L&amp;8XDuboc&amp;C&amp;8&amp;F&amp;R&amp;8&amp;D</oddFooter>
  </headerFooter>
  <ignoredErrors>
    <ignoredError sqref="D26 D31" unlockedFormula="1"/>
    <ignoredError sqref="D16:D17 D19" formulaRange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2"/>
  <sheetViews>
    <sheetView topLeftCell="A4" zoomScaleNormal="100" workbookViewId="0">
      <selection activeCell="D25" sqref="D25"/>
    </sheetView>
  </sheetViews>
  <sheetFormatPr baseColWidth="10" defaultColWidth="11.44140625" defaultRowHeight="11.4" x14ac:dyDescent="0.2"/>
  <cols>
    <col min="1" max="1" width="11.44140625" style="1"/>
    <col min="2" max="2" width="15.5546875" style="1" bestFit="1" customWidth="1"/>
    <col min="3" max="3" width="39.33203125" style="1" customWidth="1"/>
    <col min="4" max="4" width="10" style="1" customWidth="1"/>
    <col min="5" max="16" width="3.44140625" style="1" bestFit="1" customWidth="1"/>
    <col min="17" max="17" width="13.109375" style="1" customWidth="1"/>
    <col min="18" max="18" width="12.109375" style="1" customWidth="1"/>
    <col min="19" max="16384" width="11.44140625" style="1"/>
  </cols>
  <sheetData>
    <row r="1" spans="1:22" ht="11.4" customHeight="1" x14ac:dyDescent="0.2">
      <c r="A1" s="86" t="s">
        <v>90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2" ht="11.4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2" ht="11.4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</row>
    <row r="4" spans="1:22" ht="11.4" customHeight="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2" ht="11.4" customHeight="1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</row>
    <row r="6" spans="1:22" ht="11.4" customHeight="1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</row>
    <row r="7" spans="1:22" ht="13.2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2" ht="13.2" x14ac:dyDescent="0.2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2" ht="13.2" x14ac:dyDescent="0.2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2" ht="13.2" x14ac:dyDescent="0.2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2" spans="1:22" x14ac:dyDescent="0.2">
      <c r="C12" s="41" t="s">
        <v>20</v>
      </c>
    </row>
    <row r="14" spans="1:22" ht="12" x14ac:dyDescent="0.25">
      <c r="B14" s="9"/>
    </row>
    <row r="15" spans="1:22" ht="13.2" x14ac:dyDescent="0.25">
      <c r="B15" s="2"/>
      <c r="C15" s="3"/>
      <c r="D15" s="3"/>
      <c r="E15" s="88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5"/>
      <c r="Q15" s="79" t="s">
        <v>86</v>
      </c>
      <c r="R15" s="80"/>
      <c r="S15" s="77"/>
      <c r="T15" s="77"/>
      <c r="U15" s="66"/>
      <c r="V15" s="67"/>
    </row>
    <row r="16" spans="1:22" ht="12" x14ac:dyDescent="0.25">
      <c r="A16" s="6" t="s">
        <v>24</v>
      </c>
      <c r="B16" s="31" t="s">
        <v>25</v>
      </c>
      <c r="C16" s="6" t="s">
        <v>26</v>
      </c>
      <c r="D16" s="6" t="s">
        <v>0</v>
      </c>
      <c r="E16" s="6">
        <v>2</v>
      </c>
      <c r="F16" s="6">
        <v>4</v>
      </c>
      <c r="G16" s="6">
        <v>6</v>
      </c>
      <c r="H16" s="6">
        <v>8</v>
      </c>
      <c r="I16" s="6">
        <v>10</v>
      </c>
      <c r="J16" s="6">
        <v>12</v>
      </c>
      <c r="K16" s="6">
        <v>14</v>
      </c>
      <c r="L16" s="6">
        <v>16</v>
      </c>
      <c r="M16" s="6">
        <v>18</v>
      </c>
      <c r="N16" s="6">
        <v>20</v>
      </c>
      <c r="O16" s="6">
        <v>22</v>
      </c>
      <c r="P16" s="6">
        <v>24</v>
      </c>
      <c r="Q16" s="6" t="s">
        <v>27</v>
      </c>
      <c r="R16" s="6" t="s">
        <v>28</v>
      </c>
      <c r="S16" s="15"/>
      <c r="T16" s="15"/>
      <c r="U16" s="9"/>
      <c r="V16" s="9"/>
    </row>
    <row r="17" spans="1:22" ht="12" x14ac:dyDescent="0.25">
      <c r="A17" s="4">
        <v>2000</v>
      </c>
      <c r="B17" s="4" t="s">
        <v>19</v>
      </c>
      <c r="C17" s="4" t="s">
        <v>64</v>
      </c>
      <c r="D17" s="7">
        <f>SUM(E17:P17)</f>
        <v>12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4">
        <v>1</v>
      </c>
      <c r="O17" s="4">
        <v>1</v>
      </c>
      <c r="P17" s="4">
        <v>1</v>
      </c>
      <c r="Q17" s="25">
        <v>411.9</v>
      </c>
      <c r="R17" s="25">
        <f>D17*Q17</f>
        <v>4942.7999999999993</v>
      </c>
      <c r="S17" s="16"/>
      <c r="T17" s="3"/>
      <c r="U17" s="14"/>
      <c r="V17" s="9"/>
    </row>
    <row r="18" spans="1:22" ht="12" x14ac:dyDescent="0.25">
      <c r="A18" s="4">
        <v>4000</v>
      </c>
      <c r="B18" s="4" t="s">
        <v>34</v>
      </c>
      <c r="C18" s="4" t="s">
        <v>65</v>
      </c>
      <c r="D18" s="7">
        <f>SUM(E18:P18)</f>
        <v>6</v>
      </c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/>
      <c r="P18" s="4">
        <v>1</v>
      </c>
      <c r="Q18" s="25">
        <v>1333.7</v>
      </c>
      <c r="R18" s="25">
        <f>D18*Q18</f>
        <v>8002.2000000000007</v>
      </c>
      <c r="S18" s="23"/>
      <c r="T18" s="3"/>
      <c r="U18" s="14"/>
      <c r="V18" s="9"/>
    </row>
    <row r="19" spans="1:22" ht="12" x14ac:dyDescent="0.25">
      <c r="A19" s="4">
        <v>4000</v>
      </c>
      <c r="B19" s="4" t="s">
        <v>18</v>
      </c>
      <c r="C19" s="4" t="s">
        <v>21</v>
      </c>
      <c r="D19" s="7">
        <f>ROUNDUP(54*SUM(E19:P19)/20,0)</f>
        <v>17</v>
      </c>
      <c r="E19" s="4"/>
      <c r="F19" s="4">
        <v>1</v>
      </c>
      <c r="G19" s="4"/>
      <c r="H19" s="4">
        <v>1</v>
      </c>
      <c r="I19" s="4"/>
      <c r="J19" s="4">
        <v>1</v>
      </c>
      <c r="K19" s="4"/>
      <c r="L19" s="4">
        <v>1</v>
      </c>
      <c r="M19" s="4"/>
      <c r="N19" s="4">
        <v>1</v>
      </c>
      <c r="O19" s="4"/>
      <c r="P19" s="4">
        <v>1</v>
      </c>
      <c r="Q19" s="25">
        <v>277</v>
      </c>
      <c r="R19" s="25">
        <f>D19*Q19</f>
        <v>4709</v>
      </c>
      <c r="S19" s="23"/>
      <c r="T19" s="3"/>
      <c r="U19" s="14"/>
      <c r="V19" s="9"/>
    </row>
    <row r="20" spans="1:22" ht="12" x14ac:dyDescent="0.25">
      <c r="A20" s="4">
        <v>8000</v>
      </c>
      <c r="B20" s="4" t="s">
        <v>67</v>
      </c>
      <c r="C20" s="4" t="s">
        <v>66</v>
      </c>
      <c r="D20" s="7">
        <f>SUM(E20:P20)</f>
        <v>3</v>
      </c>
      <c r="E20" s="4"/>
      <c r="F20" s="4"/>
      <c r="G20" s="4"/>
      <c r="H20" s="4">
        <v>1</v>
      </c>
      <c r="I20" s="4"/>
      <c r="J20" s="4"/>
      <c r="K20" s="4"/>
      <c r="L20" s="4">
        <v>1</v>
      </c>
      <c r="M20" s="4"/>
      <c r="N20" s="4"/>
      <c r="O20" s="4"/>
      <c r="P20" s="4">
        <v>1</v>
      </c>
      <c r="Q20" s="25">
        <v>1827.8</v>
      </c>
      <c r="R20" s="25">
        <f>D20*Q20</f>
        <v>5483.4</v>
      </c>
      <c r="S20" s="16"/>
      <c r="T20" s="3"/>
      <c r="U20" s="14"/>
      <c r="V20" s="9"/>
    </row>
    <row r="21" spans="1:22" ht="12" x14ac:dyDescent="0.25"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26"/>
      <c r="R21" s="26">
        <f>SUM(R17:R20)</f>
        <v>23137.4</v>
      </c>
      <c r="S21" s="3"/>
      <c r="T21" s="3"/>
      <c r="U21" s="14"/>
      <c r="V21" s="9"/>
    </row>
    <row r="22" spans="1:22" ht="12" x14ac:dyDescent="0.25">
      <c r="B22" s="2"/>
      <c r="C22" s="3"/>
      <c r="D22" s="6" t="s">
        <v>0</v>
      </c>
      <c r="E22" s="6">
        <v>2</v>
      </c>
      <c r="F22" s="6">
        <v>4</v>
      </c>
      <c r="G22" s="6">
        <v>6</v>
      </c>
      <c r="H22" s="6">
        <v>8</v>
      </c>
      <c r="I22" s="6">
        <v>10</v>
      </c>
      <c r="J22" s="6">
        <v>12</v>
      </c>
      <c r="K22" s="6">
        <v>14</v>
      </c>
      <c r="L22" s="6">
        <v>16</v>
      </c>
      <c r="M22" s="6">
        <v>18</v>
      </c>
      <c r="N22" s="6">
        <v>20</v>
      </c>
      <c r="O22" s="6">
        <v>22</v>
      </c>
      <c r="P22" s="6">
        <v>24</v>
      </c>
      <c r="Q22" s="3"/>
      <c r="R22" s="3"/>
      <c r="S22" s="18"/>
      <c r="T22" s="3"/>
      <c r="U22" s="14"/>
      <c r="V22" s="9"/>
    </row>
    <row r="23" spans="1:22" x14ac:dyDescent="0.2">
      <c r="B23" s="2"/>
      <c r="C23" s="3" t="s">
        <v>35</v>
      </c>
      <c r="D23" s="7">
        <f>SUM(E23:P23)</f>
        <v>51.5</v>
      </c>
      <c r="E23" s="35">
        <v>2.5</v>
      </c>
      <c r="F23" s="35">
        <v>4</v>
      </c>
      <c r="G23" s="35">
        <v>2.5</v>
      </c>
      <c r="H23" s="35">
        <v>7</v>
      </c>
      <c r="I23" s="35">
        <v>2.5</v>
      </c>
      <c r="J23" s="35">
        <v>5</v>
      </c>
      <c r="K23" s="35">
        <v>2.5</v>
      </c>
      <c r="L23" s="35">
        <v>8.5</v>
      </c>
      <c r="M23" s="35">
        <v>2.5</v>
      </c>
      <c r="N23" s="35">
        <v>4</v>
      </c>
      <c r="O23" s="35">
        <v>2.5</v>
      </c>
      <c r="P23" s="35">
        <v>8</v>
      </c>
      <c r="Q23" s="3"/>
      <c r="R23" s="3"/>
    </row>
    <row r="24" spans="1:22" ht="12" thickBot="1" x14ac:dyDescent="0.25">
      <c r="B24" s="2"/>
      <c r="C24" s="3" t="s">
        <v>22</v>
      </c>
      <c r="D24" s="8">
        <f>SUM(D23:D23)</f>
        <v>51.5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ht="13.8" thickBot="1" x14ac:dyDescent="0.3">
      <c r="B25" s="2"/>
      <c r="C25" s="44" t="s">
        <v>14</v>
      </c>
      <c r="D25" s="45">
        <v>112.5</v>
      </c>
      <c r="E25" s="3"/>
      <c r="F25" s="92" t="s">
        <v>23</v>
      </c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48">
        <v>2000</v>
      </c>
      <c r="R25" s="48">
        <v>4000</v>
      </c>
      <c r="S25" s="48">
        <v>6000</v>
      </c>
      <c r="T25" s="48">
        <v>8000</v>
      </c>
    </row>
    <row r="26" spans="1:22" ht="13.8" thickBot="1" x14ac:dyDescent="0.3">
      <c r="B26" s="2"/>
      <c r="C26" s="3" t="s">
        <v>15</v>
      </c>
      <c r="D26" s="21">
        <f>D24*D25</f>
        <v>5793.75</v>
      </c>
      <c r="E26" s="22"/>
      <c r="F26" s="54" t="s">
        <v>2</v>
      </c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27">
        <f>D28/12</f>
        <v>582.8125</v>
      </c>
      <c r="R26" s="27">
        <f>D28/6</f>
        <v>1165.625</v>
      </c>
      <c r="S26" s="27">
        <f>D28/4</f>
        <v>1748.4375</v>
      </c>
      <c r="T26" s="27">
        <f>D28/3</f>
        <v>2331.25</v>
      </c>
    </row>
    <row r="27" spans="1:22" ht="13.8" thickBot="1" x14ac:dyDescent="0.3">
      <c r="B27" s="10"/>
      <c r="C27" s="46" t="s">
        <v>17</v>
      </c>
      <c r="D27" s="49">
        <f>12*100</f>
        <v>1200</v>
      </c>
      <c r="E27" s="22"/>
      <c r="F27" s="54" t="s">
        <v>3</v>
      </c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27">
        <f>D32/12</f>
        <v>1928.1166666666668</v>
      </c>
      <c r="R27" s="27">
        <f>D32/6</f>
        <v>3856.2333333333336</v>
      </c>
      <c r="S27" s="27">
        <f>D32/4</f>
        <v>5784.35</v>
      </c>
      <c r="T27" s="27">
        <f>D32/3</f>
        <v>7712.4666666666672</v>
      </c>
    </row>
    <row r="28" spans="1:22" ht="13.2" x14ac:dyDescent="0.25">
      <c r="B28" s="2"/>
      <c r="C28" s="1" t="s">
        <v>16</v>
      </c>
      <c r="D28" s="28">
        <f>D26+D27</f>
        <v>6993.75</v>
      </c>
      <c r="E28" s="22"/>
      <c r="F28" s="54" t="s">
        <v>4</v>
      </c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27">
        <f>SUM(Q26:Q27)</f>
        <v>2510.9291666666668</v>
      </c>
      <c r="R28" s="27">
        <f>SUM(R26:R27)</f>
        <v>5021.8583333333336</v>
      </c>
      <c r="S28" s="27">
        <f>SUM(S26:S27)</f>
        <v>7532.7875000000004</v>
      </c>
      <c r="T28" s="27">
        <f>SUM(T26:T27)</f>
        <v>10043.716666666667</v>
      </c>
    </row>
    <row r="29" spans="1:22" ht="12" thickBot="1" x14ac:dyDescent="0.25">
      <c r="C29" s="1" t="s">
        <v>11</v>
      </c>
      <c r="D29" s="29">
        <f>R21</f>
        <v>23137.4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2" ht="12.6" thickBot="1" x14ac:dyDescent="0.3">
      <c r="C30" s="46" t="s">
        <v>12</v>
      </c>
      <c r="D30" s="47">
        <v>0</v>
      </c>
    </row>
    <row r="31" spans="1:22" ht="12" thickBot="1" x14ac:dyDescent="0.25">
      <c r="D31" s="19">
        <f>+D29*D30</f>
        <v>0</v>
      </c>
    </row>
    <row r="32" spans="1:22" ht="12.6" thickBot="1" x14ac:dyDescent="0.3">
      <c r="C32" s="24" t="s">
        <v>13</v>
      </c>
      <c r="D32" s="30">
        <f>+D29-D31</f>
        <v>23137.4</v>
      </c>
    </row>
  </sheetData>
  <mergeCells count="9">
    <mergeCell ref="F28:P28"/>
    <mergeCell ref="S15:T15"/>
    <mergeCell ref="E15:P15"/>
    <mergeCell ref="A1:T6"/>
    <mergeCell ref="U15:V15"/>
    <mergeCell ref="Q15:R15"/>
    <mergeCell ref="F25:P25"/>
    <mergeCell ref="F26:P26"/>
    <mergeCell ref="F27:P27"/>
  </mergeCells>
  <phoneticPr fontId="5" type="noConversion"/>
  <printOptions horizontalCentered="1" verticalCentered="1"/>
  <pageMargins left="0.23622047244094491" right="0.23622047244094491" top="0.27559055118110237" bottom="0.98425196850393704" header="0.23622047244094491" footer="0.51181102362204722"/>
  <pageSetup paperSize="9" scale="77" orientation="landscape" r:id="rId1"/>
  <headerFooter alignWithMargins="0">
    <oddHeader xml:space="preserve">&amp;L&amp;G&amp;R
</oddHeader>
    <oddFooter>&amp;L&amp;8XDuboc&amp;C&amp;8&amp;F&amp;R&amp;8&amp;D</oddFooter>
  </headerFooter>
  <ignoredErrors>
    <ignoredError sqref="D32 D27" unlockedFormula="1"/>
    <ignoredError sqref="D17:D18 D20" formulaRange="1"/>
  </ignoredError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2"/>
  <sheetViews>
    <sheetView tabSelected="1" zoomScaleNormal="100" workbookViewId="0">
      <selection activeCell="I33" sqref="I33"/>
    </sheetView>
  </sheetViews>
  <sheetFormatPr baseColWidth="10" defaultColWidth="11.44140625" defaultRowHeight="11.4" x14ac:dyDescent="0.2"/>
  <cols>
    <col min="1" max="1" width="11.44140625" style="1"/>
    <col min="2" max="2" width="14.44140625" style="1" bestFit="1" customWidth="1"/>
    <col min="3" max="3" width="39.33203125" style="1" customWidth="1"/>
    <col min="4" max="4" width="10" style="1" customWidth="1"/>
    <col min="5" max="16" width="3.44140625" style="1" bestFit="1" customWidth="1"/>
    <col min="17" max="17" width="13.109375" style="1" customWidth="1"/>
    <col min="18" max="18" width="12.109375" style="1" customWidth="1"/>
    <col min="19" max="16384" width="11.44140625" style="1"/>
  </cols>
  <sheetData>
    <row r="1" spans="1:22" ht="11.4" customHeight="1" x14ac:dyDescent="0.2">
      <c r="A1" s="86" t="s">
        <v>89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2" ht="11.4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2" ht="11.4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</row>
    <row r="4" spans="1:22" ht="11.4" customHeight="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2" ht="11.4" customHeight="1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</row>
    <row r="6" spans="1:22" ht="11.4" customHeight="1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</row>
    <row r="12" spans="1:22" x14ac:dyDescent="0.2">
      <c r="C12" s="41" t="s">
        <v>70</v>
      </c>
    </row>
    <row r="14" spans="1:22" ht="12" x14ac:dyDescent="0.25">
      <c r="B14" s="9"/>
    </row>
    <row r="15" spans="1:22" ht="13.2" x14ac:dyDescent="0.25">
      <c r="B15" s="2"/>
      <c r="C15" s="3"/>
      <c r="D15" s="3"/>
      <c r="E15" s="88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5"/>
      <c r="Q15" s="79" t="s">
        <v>86</v>
      </c>
      <c r="R15" s="80"/>
      <c r="S15" s="77"/>
      <c r="T15" s="77"/>
      <c r="U15" s="66"/>
      <c r="V15" s="67"/>
    </row>
    <row r="16" spans="1:22" ht="12" x14ac:dyDescent="0.25">
      <c r="A16" s="6" t="s">
        <v>24</v>
      </c>
      <c r="B16" s="31" t="s">
        <v>25</v>
      </c>
      <c r="C16" s="6" t="s">
        <v>26</v>
      </c>
      <c r="D16" s="6" t="s">
        <v>0</v>
      </c>
      <c r="E16" s="6">
        <v>2</v>
      </c>
      <c r="F16" s="6">
        <v>4</v>
      </c>
      <c r="G16" s="6">
        <v>6</v>
      </c>
      <c r="H16" s="6">
        <v>8</v>
      </c>
      <c r="I16" s="6">
        <v>10</v>
      </c>
      <c r="J16" s="6">
        <v>12</v>
      </c>
      <c r="K16" s="6">
        <v>14</v>
      </c>
      <c r="L16" s="6">
        <v>16</v>
      </c>
      <c r="M16" s="6">
        <v>18</v>
      </c>
      <c r="N16" s="6">
        <v>20</v>
      </c>
      <c r="O16" s="6">
        <v>22</v>
      </c>
      <c r="P16" s="6">
        <v>24</v>
      </c>
      <c r="Q16" s="6" t="s">
        <v>27</v>
      </c>
      <c r="R16" s="6" t="s">
        <v>28</v>
      </c>
      <c r="S16" s="15"/>
      <c r="T16" s="15"/>
      <c r="U16" s="9"/>
      <c r="V16" s="9"/>
    </row>
    <row r="17" spans="1:22" ht="12" x14ac:dyDescent="0.25">
      <c r="A17" s="4">
        <v>2000</v>
      </c>
      <c r="B17" s="4" t="s">
        <v>68</v>
      </c>
      <c r="C17" s="4" t="s">
        <v>81</v>
      </c>
      <c r="D17" s="7">
        <f>SUM(E17:P17)</f>
        <v>12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4">
        <v>1</v>
      </c>
      <c r="O17" s="4">
        <v>1</v>
      </c>
      <c r="P17" s="4">
        <v>1</v>
      </c>
      <c r="Q17" s="25">
        <v>1334.4</v>
      </c>
      <c r="R17" s="25">
        <f>D17*Q17</f>
        <v>16012.800000000001</v>
      </c>
      <c r="S17" s="3"/>
      <c r="T17" s="3"/>
      <c r="U17" s="14"/>
      <c r="V17" s="9"/>
    </row>
    <row r="18" spans="1:22" ht="13.2" x14ac:dyDescent="0.25">
      <c r="A18" s="4">
        <v>4000</v>
      </c>
      <c r="B18" s="4" t="s">
        <v>69</v>
      </c>
      <c r="C18" s="52" t="s">
        <v>84</v>
      </c>
      <c r="D18" s="7">
        <f>SUM(E18:P18)</f>
        <v>6</v>
      </c>
      <c r="E18" s="4"/>
      <c r="F18" s="4">
        <v>1</v>
      </c>
      <c r="G18" s="4"/>
      <c r="H18" s="4">
        <v>1</v>
      </c>
      <c r="I18" s="4"/>
      <c r="J18" s="4">
        <v>1</v>
      </c>
      <c r="K18" s="4"/>
      <c r="L18" s="4">
        <v>1</v>
      </c>
      <c r="M18" s="4"/>
      <c r="N18" s="4">
        <v>1</v>
      </c>
      <c r="O18" s="4"/>
      <c r="P18" s="4">
        <v>1</v>
      </c>
      <c r="Q18" s="25">
        <v>1502.9</v>
      </c>
      <c r="R18" s="25">
        <f>D18*Q18</f>
        <v>9017.4000000000015</v>
      </c>
      <c r="S18" s="3"/>
      <c r="T18" s="3"/>
      <c r="U18" s="14"/>
      <c r="V18" s="9"/>
    </row>
    <row r="19" spans="1:22" ht="12" x14ac:dyDescent="0.25">
      <c r="A19" s="4">
        <v>4000</v>
      </c>
      <c r="B19" s="4" t="s">
        <v>18</v>
      </c>
      <c r="C19" s="4" t="s">
        <v>82</v>
      </c>
      <c r="D19" s="7">
        <f>6*SUM(E19:P19)</f>
        <v>36</v>
      </c>
      <c r="E19" s="4"/>
      <c r="F19" s="4">
        <v>1</v>
      </c>
      <c r="G19" s="4"/>
      <c r="H19" s="4">
        <v>1</v>
      </c>
      <c r="I19" s="4"/>
      <c r="J19" s="4">
        <v>1</v>
      </c>
      <c r="K19" s="4"/>
      <c r="L19" s="4">
        <v>1</v>
      </c>
      <c r="M19" s="4"/>
      <c r="N19" s="4">
        <v>1</v>
      </c>
      <c r="O19" s="4"/>
      <c r="P19" s="4">
        <v>1</v>
      </c>
      <c r="Q19" s="25">
        <v>277</v>
      </c>
      <c r="R19" s="25">
        <f>D19*Q19</f>
        <v>9972</v>
      </c>
      <c r="S19" s="3"/>
      <c r="T19" s="3"/>
      <c r="U19" s="14"/>
      <c r="V19" s="9"/>
    </row>
    <row r="20" spans="1:22" ht="13.2" x14ac:dyDescent="0.25">
      <c r="A20" s="4">
        <v>8000</v>
      </c>
      <c r="B20" s="4" t="s">
        <v>71</v>
      </c>
      <c r="C20" s="53" t="s">
        <v>83</v>
      </c>
      <c r="D20" s="7">
        <f t="shared" ref="D20" si="0">SUM(E20:P20)</f>
        <v>3</v>
      </c>
      <c r="E20" s="4"/>
      <c r="F20" s="4"/>
      <c r="G20" s="4"/>
      <c r="H20" s="4">
        <v>1</v>
      </c>
      <c r="I20" s="4"/>
      <c r="J20" s="4"/>
      <c r="K20" s="4"/>
      <c r="L20" s="4">
        <v>1</v>
      </c>
      <c r="M20" s="4"/>
      <c r="N20" s="4"/>
      <c r="O20" s="4"/>
      <c r="P20" s="4">
        <v>1</v>
      </c>
      <c r="Q20" s="25">
        <v>1994.8</v>
      </c>
      <c r="R20" s="25">
        <f>D20*Q20</f>
        <v>5984.4</v>
      </c>
      <c r="S20" s="3"/>
      <c r="T20" s="3"/>
      <c r="U20" s="14"/>
      <c r="V20" s="9"/>
    </row>
    <row r="21" spans="1:22" ht="12" x14ac:dyDescent="0.25"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26"/>
      <c r="R21" s="26">
        <f>SUM(R17:R20)</f>
        <v>40986.600000000006</v>
      </c>
      <c r="U21" s="14"/>
      <c r="V21" s="9"/>
    </row>
    <row r="22" spans="1:22" ht="12" x14ac:dyDescent="0.25">
      <c r="B22" s="2"/>
      <c r="C22" s="3"/>
      <c r="D22" s="6" t="s">
        <v>0</v>
      </c>
      <c r="E22" s="6">
        <v>2</v>
      </c>
      <c r="F22" s="6">
        <v>4</v>
      </c>
      <c r="G22" s="6">
        <v>6</v>
      </c>
      <c r="H22" s="6">
        <v>8</v>
      </c>
      <c r="I22" s="6">
        <v>10</v>
      </c>
      <c r="J22" s="6">
        <v>12</v>
      </c>
      <c r="K22" s="6">
        <v>14</v>
      </c>
      <c r="L22" s="6">
        <v>16</v>
      </c>
      <c r="M22" s="6">
        <v>18</v>
      </c>
      <c r="N22" s="6">
        <v>20</v>
      </c>
      <c r="O22" s="6">
        <v>22</v>
      </c>
      <c r="P22" s="6">
        <v>24</v>
      </c>
      <c r="Q22" s="3"/>
      <c r="R22" s="3"/>
      <c r="S22" s="13"/>
      <c r="U22" s="14"/>
      <c r="V22" s="9"/>
    </row>
    <row r="23" spans="1:22" x14ac:dyDescent="0.2">
      <c r="B23" s="2"/>
      <c r="C23" s="3" t="s">
        <v>87</v>
      </c>
      <c r="D23" s="7">
        <f>SUM(E23:P23)</f>
        <v>59.5</v>
      </c>
      <c r="E23" s="35">
        <v>2.5</v>
      </c>
      <c r="F23" s="35">
        <v>5</v>
      </c>
      <c r="G23" s="35">
        <v>2.5</v>
      </c>
      <c r="H23" s="35">
        <v>8</v>
      </c>
      <c r="I23" s="35">
        <v>2.5</v>
      </c>
      <c r="J23" s="35">
        <v>8</v>
      </c>
      <c r="K23" s="35">
        <v>2.5</v>
      </c>
      <c r="L23" s="35">
        <v>9.5</v>
      </c>
      <c r="M23" s="35">
        <v>2.5</v>
      </c>
      <c r="N23" s="35">
        <v>5</v>
      </c>
      <c r="O23" s="35">
        <v>2.5</v>
      </c>
      <c r="P23" s="35">
        <v>9</v>
      </c>
      <c r="Q23" s="3"/>
      <c r="R23" s="3"/>
    </row>
    <row r="24" spans="1:22" ht="12" thickBot="1" x14ac:dyDescent="0.25">
      <c r="B24" s="2"/>
      <c r="C24" s="3" t="s">
        <v>1</v>
      </c>
      <c r="D24" s="8">
        <f>SUM(D23:D23)</f>
        <v>59.5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ht="13.8" thickBot="1" x14ac:dyDescent="0.3">
      <c r="B25" s="2"/>
      <c r="C25" s="44" t="s">
        <v>14</v>
      </c>
      <c r="D25" s="45">
        <v>112.5</v>
      </c>
      <c r="E25" s="3"/>
      <c r="F25" s="92" t="s">
        <v>23</v>
      </c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48">
        <v>2000</v>
      </c>
      <c r="R25" s="48">
        <v>4000</v>
      </c>
      <c r="S25" s="48">
        <v>6000</v>
      </c>
      <c r="T25" s="48">
        <v>8000</v>
      </c>
    </row>
    <row r="26" spans="1:22" ht="13.8" thickBot="1" x14ac:dyDescent="0.3">
      <c r="B26" s="2"/>
      <c r="C26" s="3" t="s">
        <v>15</v>
      </c>
      <c r="D26" s="21">
        <f>D24*D25</f>
        <v>6693.75</v>
      </c>
      <c r="E26" s="22"/>
      <c r="F26" s="94" t="s">
        <v>2</v>
      </c>
      <c r="G26" s="93"/>
      <c r="H26" s="93"/>
      <c r="I26" s="93"/>
      <c r="J26" s="93"/>
      <c r="K26" s="93"/>
      <c r="L26" s="93"/>
      <c r="M26" s="93"/>
      <c r="N26" s="93"/>
      <c r="O26" s="93"/>
      <c r="P26" s="95"/>
      <c r="Q26" s="20">
        <f>D28/12</f>
        <v>657.8125</v>
      </c>
      <c r="R26" s="20">
        <f>D28/6</f>
        <v>1315.625</v>
      </c>
      <c r="S26" s="20">
        <f>D28/4</f>
        <v>1973.4375</v>
      </c>
      <c r="T26" s="20">
        <f>D28/3</f>
        <v>2631.25</v>
      </c>
    </row>
    <row r="27" spans="1:22" ht="13.8" thickBot="1" x14ac:dyDescent="0.3">
      <c r="B27" s="10"/>
      <c r="C27" s="46" t="s">
        <v>17</v>
      </c>
      <c r="D27" s="49">
        <f>12*100</f>
        <v>1200</v>
      </c>
      <c r="E27" s="22"/>
      <c r="F27" s="94" t="s">
        <v>3</v>
      </c>
      <c r="G27" s="93"/>
      <c r="H27" s="93"/>
      <c r="I27" s="93"/>
      <c r="J27" s="93"/>
      <c r="K27" s="93"/>
      <c r="L27" s="93"/>
      <c r="M27" s="93"/>
      <c r="N27" s="93"/>
      <c r="O27" s="93"/>
      <c r="P27" s="95"/>
      <c r="Q27" s="20">
        <f>D32/12</f>
        <v>3415.5500000000006</v>
      </c>
      <c r="R27" s="20">
        <f>D32/6</f>
        <v>6831.1000000000013</v>
      </c>
      <c r="S27" s="20">
        <f>D32/4</f>
        <v>10246.650000000001</v>
      </c>
      <c r="T27" s="20">
        <f>D32/3</f>
        <v>13662.200000000003</v>
      </c>
    </row>
    <row r="28" spans="1:22" ht="13.2" x14ac:dyDescent="0.25">
      <c r="B28" s="2"/>
      <c r="C28" s="12" t="s">
        <v>16</v>
      </c>
      <c r="D28" s="21">
        <f>+D26+D27</f>
        <v>7893.75</v>
      </c>
      <c r="E28" s="22"/>
      <c r="F28" s="94" t="s">
        <v>4</v>
      </c>
      <c r="G28" s="93"/>
      <c r="H28" s="93"/>
      <c r="I28" s="93"/>
      <c r="J28" s="93"/>
      <c r="K28" s="93"/>
      <c r="L28" s="93"/>
      <c r="M28" s="93"/>
      <c r="N28" s="93"/>
      <c r="O28" s="93"/>
      <c r="P28" s="95"/>
      <c r="Q28" s="20">
        <f>SUM(Q26:Q27)</f>
        <v>4073.3625000000006</v>
      </c>
      <c r="R28" s="20">
        <f>SUM(R26:R27)</f>
        <v>8146.7250000000013</v>
      </c>
      <c r="S28" s="20">
        <f>SUM(S26:S27)</f>
        <v>12220.087500000001</v>
      </c>
      <c r="T28" s="20">
        <f>SUM(T26:T27)</f>
        <v>16293.450000000003</v>
      </c>
    </row>
    <row r="29" spans="1:22" ht="12" thickBot="1" x14ac:dyDescent="0.25">
      <c r="C29" s="1" t="s">
        <v>11</v>
      </c>
      <c r="D29" s="19">
        <f>+R21</f>
        <v>40986.600000000006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2" ht="12.6" thickBot="1" x14ac:dyDescent="0.3">
      <c r="C30" s="46" t="s">
        <v>12</v>
      </c>
      <c r="D30" s="47">
        <v>0</v>
      </c>
    </row>
    <row r="31" spans="1:22" ht="12" thickBot="1" x14ac:dyDescent="0.25">
      <c r="D31" s="19">
        <f>+D29*D30</f>
        <v>0</v>
      </c>
    </row>
    <row r="32" spans="1:22" ht="12.6" thickBot="1" x14ac:dyDescent="0.3">
      <c r="C32" s="24" t="s">
        <v>13</v>
      </c>
      <c r="D32" s="33">
        <f>+D29-D31</f>
        <v>40986.600000000006</v>
      </c>
    </row>
  </sheetData>
  <mergeCells count="9">
    <mergeCell ref="A1:T6"/>
    <mergeCell ref="F27:P27"/>
    <mergeCell ref="F28:P28"/>
    <mergeCell ref="S15:T15"/>
    <mergeCell ref="U15:V15"/>
    <mergeCell ref="Q15:R15"/>
    <mergeCell ref="E15:P15"/>
    <mergeCell ref="F25:P25"/>
    <mergeCell ref="F26:P26"/>
  </mergeCells>
  <phoneticPr fontId="5" type="noConversion"/>
  <printOptions horizontalCentered="1" verticalCentered="1"/>
  <pageMargins left="0.11811023622047245" right="0.11811023622047245" top="0.98425196850393704" bottom="0.59055118110236227" header="0.31496062992125984" footer="0.31496062992125984"/>
  <pageSetup paperSize="9" scale="96" orientation="landscape" r:id="rId1"/>
  <headerFooter alignWithMargins="0">
    <oddHeader>&amp;L&amp;G</oddHeader>
    <oddFooter>&amp;L&amp;8XDuboc&amp;C&amp;8&amp;F&amp;R&amp;8&amp;D</oddFooter>
  </headerFooter>
  <ignoredErrors>
    <ignoredError sqref="D27 D32" unlockedFormula="1"/>
    <ignoredError sqref="D17:D18" formulaRange="1"/>
    <ignoredError sqref="D19:D20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L07-11 RS</vt:lpstr>
      <vt:lpstr>L15-22 RS</vt:lpstr>
      <vt:lpstr>L23-L29  RS</vt:lpstr>
      <vt:lpstr>L30-L45 RS</vt:lpstr>
      <vt:lpstr>L55-75 RS</vt:lpstr>
      <vt:lpstr>L90-132 RS</vt:lpstr>
      <vt:lpstr>L160-290 RS</vt:lpstr>
      <vt:lpstr>'L160-290 RS'!Zone_d_impression</vt:lpstr>
    </vt:vector>
  </TitlesOfParts>
  <Company>CompAir France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DUBOC</dc:creator>
  <cp:lastModifiedBy>Xavier Duboc</cp:lastModifiedBy>
  <cp:lastPrinted>2014-01-02T13:18:33Z</cp:lastPrinted>
  <dcterms:created xsi:type="dcterms:W3CDTF">2006-11-28T10:48:48Z</dcterms:created>
  <dcterms:modified xsi:type="dcterms:W3CDTF">2016-01-07T08:41:26Z</dcterms:modified>
</cp:coreProperties>
</file>